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vdesigngroup-my.sharepoint.com/personal/rsabol_envdesigngroup_com/Documents/Desktop/GEA-108471-CADDFiles/400-Engineering/Drainage/EngData/"/>
    </mc:Choice>
  </mc:AlternateContent>
  <xr:revisionPtr revIDLastSave="8" documentId="13_ncr:1_{0387D930-8D2C-4A22-9460-6CA4856A0873}" xr6:coauthVersionLast="47" xr6:coauthVersionMax="47" xr10:uidLastSave="{B415AA2C-39D2-40CD-A48F-B712CB1B2453}"/>
  <bookViews>
    <workbookView xWindow="-120" yWindow="-120" windowWidth="29040" windowHeight="15840" xr2:uid="{00000000-000D-0000-FFFF-FFFF00000000}"/>
  </bookViews>
  <sheets>
    <sheet name="108471 Drainage Subsum" sheetId="8" r:id="rId1"/>
  </sheets>
  <definedNames>
    <definedName name="DRAINAGESUBSUMMARY" localSheetId="0">'108471 Drainage Subsum'!$D$10:$AY$81</definedName>
    <definedName name="DRAINAGESUBSUMMARY">#REF!</definedName>
    <definedName name="_xlnm.Print_Area" localSheetId="0">'108471 Drainage Subsum'!$A$9:$AY$78</definedName>
    <definedName name="_xlnm.Print_Titles" localSheetId="0">'108471 Drainage Subsum'!$10:$26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78" i="8" l="1"/>
  <c r="AR59" i="8" l="1"/>
  <c r="AR43" i="8"/>
  <c r="AR35" i="8"/>
  <c r="AK43" i="8"/>
  <c r="AK35" i="8"/>
  <c r="AL43" i="8"/>
  <c r="AL35" i="8"/>
  <c r="AS78" i="8"/>
  <c r="AH78" i="8"/>
  <c r="W78" i="8"/>
  <c r="AV74" i="8"/>
  <c r="AO74" i="8"/>
  <c r="AG74" i="8"/>
  <c r="AD74" i="8"/>
  <c r="AA74" i="8"/>
  <c r="Z74" i="8"/>
  <c r="O74" i="8"/>
  <c r="M74" i="8"/>
  <c r="L74" i="8"/>
  <c r="K74" i="8"/>
  <c r="U70" i="8"/>
  <c r="U74" i="8" s="1"/>
  <c r="AN66" i="8"/>
  <c r="AB66" i="8"/>
  <c r="L66" i="8"/>
  <c r="X64" i="8"/>
  <c r="X66" i="8" s="1"/>
  <c r="V64" i="8"/>
  <c r="V66" i="8" s="1"/>
  <c r="U64" i="8"/>
  <c r="U66" i="8" s="1"/>
  <c r="AW59" i="8"/>
  <c r="AU59" i="8"/>
  <c r="AQ59" i="8"/>
  <c r="AP59" i="8"/>
  <c r="AI59" i="8"/>
  <c r="AH59" i="8"/>
  <c r="AF59" i="8"/>
  <c r="AE59" i="8"/>
  <c r="AA59" i="8"/>
  <c r="Z59" i="8"/>
  <c r="W59" i="8"/>
  <c r="O59" i="8"/>
  <c r="N59" i="8"/>
  <c r="M59" i="8"/>
  <c r="L59" i="8"/>
  <c r="K59" i="8"/>
  <c r="AV50" i="8"/>
  <c r="AN50" i="8"/>
  <c r="AE50" i="8"/>
  <c r="AC50" i="8"/>
  <c r="X50" i="8"/>
  <c r="W50" i="8"/>
  <c r="O50" i="8"/>
  <c r="N50" i="8"/>
  <c r="M50" i="8"/>
  <c r="L50" i="8"/>
  <c r="K50" i="8"/>
  <c r="U46" i="8"/>
  <c r="U50" i="8" s="1"/>
  <c r="AW43" i="8"/>
  <c r="AV43" i="8"/>
  <c r="AU43" i="8"/>
  <c r="AT43" i="8"/>
  <c r="AS43" i="8"/>
  <c r="AQ43" i="8"/>
  <c r="AP43" i="8"/>
  <c r="AO43" i="8"/>
  <c r="AN43" i="8"/>
  <c r="AM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O43" i="8"/>
  <c r="N43" i="8"/>
  <c r="M43" i="8"/>
  <c r="L43" i="8"/>
  <c r="K43" i="8"/>
  <c r="AW35" i="8"/>
  <c r="AV35" i="8"/>
  <c r="AU35" i="8"/>
  <c r="AT35" i="8"/>
  <c r="AS35" i="8"/>
  <c r="AQ35" i="8"/>
  <c r="AP35" i="8"/>
  <c r="AO35" i="8"/>
  <c r="AN35" i="8"/>
  <c r="AM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W35" i="8"/>
  <c r="U35" i="8"/>
  <c r="T35" i="8"/>
  <c r="S35" i="8"/>
  <c r="R35" i="8"/>
  <c r="Q35" i="8"/>
  <c r="O35" i="8"/>
  <c r="N35" i="8"/>
  <c r="M35" i="8"/>
  <c r="L35" i="8"/>
  <c r="K35" i="8"/>
  <c r="V35" i="8"/>
  <c r="V79" i="8" l="1"/>
  <c r="AJ79" i="8"/>
  <c r="AR79" i="8"/>
  <c r="AQ79" i="8"/>
  <c r="AN79" i="8"/>
  <c r="AL79" i="8"/>
  <c r="AB79" i="8"/>
  <c r="AK79" i="8"/>
  <c r="AG79" i="8"/>
  <c r="R79" i="8"/>
  <c r="AU79" i="8"/>
  <c r="AM79" i="8"/>
  <c r="N79" i="8"/>
  <c r="AE79" i="8"/>
  <c r="O79" i="8"/>
  <c r="Y79" i="8"/>
  <c r="AF79" i="8"/>
  <c r="AP79" i="8"/>
  <c r="AO79" i="8"/>
  <c r="X79" i="8"/>
  <c r="Q79" i="8"/>
  <c r="AI79" i="8"/>
  <c r="AT79" i="8"/>
  <c r="T79" i="8"/>
  <c r="K79" i="8"/>
  <c r="L79" i="8"/>
  <c r="AC79" i="8"/>
  <c r="AV79" i="8"/>
  <c r="M79" i="8"/>
  <c r="W79" i="8"/>
  <c r="AD79" i="8"/>
  <c r="AW79" i="8"/>
  <c r="S79" i="8"/>
  <c r="AA79" i="8"/>
  <c r="AH79" i="8"/>
  <c r="AS79" i="8"/>
  <c r="Z79" i="8"/>
  <c r="U79" i="8"/>
</calcChain>
</file>

<file path=xl/sharedStrings.xml><?xml version="1.0" encoding="utf-8"?>
<sst xmlns="http://schemas.openxmlformats.org/spreadsheetml/2006/main" count="223" uniqueCount="107">
  <si>
    <t>REFERENCE NO.</t>
  </si>
  <si>
    <t>STATION</t>
  </si>
  <si>
    <t>FROM</t>
  </si>
  <si>
    <t>TO</t>
  </si>
  <si>
    <t>SIDE</t>
  </si>
  <si>
    <t>LT</t>
  </si>
  <si>
    <t>EACH</t>
  </si>
  <si>
    <t>RT</t>
  </si>
  <si>
    <t>FT</t>
  </si>
  <si>
    <t>12" CONDUIT, TYPE B</t>
  </si>
  <si>
    <t>MANHOLE, NO. 3</t>
  </si>
  <si>
    <t>TOTALS CARRIED TO GENERAL SUMMARY</t>
  </si>
  <si>
    <t>CATCH BASIN, NO. 2-2B</t>
  </si>
  <si>
    <t>CY</t>
  </si>
  <si>
    <t>18" CONDUIT, TYPE B</t>
  </si>
  <si>
    <t>SHEET NO.</t>
  </si>
  <si>
    <t>Ext #</t>
  </si>
  <si>
    <t>15" CONDUIT, TYPE C</t>
  </si>
  <si>
    <t>24" CONDUIT, TYPE C</t>
  </si>
  <si>
    <t>12" CONDUIT, TYPE D</t>
  </si>
  <si>
    <t>PL PR SHEET</t>
  </si>
  <si>
    <t>XS SHEET</t>
  </si>
  <si>
    <t>12" CONDUIT, TYPE C</t>
  </si>
  <si>
    <t>STRUCTURE REMOVED</t>
  </si>
  <si>
    <t>LT/RT</t>
  </si>
  <si>
    <t>LS</t>
  </si>
  <si>
    <t>PIPE REMOVED, 24" AND UNDER</t>
  </si>
  <si>
    <t>4" CONDUIT, TYPE C</t>
  </si>
  <si>
    <t>2LMN</t>
  </si>
  <si>
    <t>GEA-86-0.38</t>
  </si>
  <si>
    <t>GEA-87-0.41</t>
  </si>
  <si>
    <t>GEA-422-14.29</t>
  </si>
  <si>
    <t>GEA-422-14.99</t>
  </si>
  <si>
    <t>GEA-700-1.72</t>
  </si>
  <si>
    <t>LAK-84-27.10</t>
  </si>
  <si>
    <t>CATCH BASIN REMOVED</t>
  </si>
  <si>
    <t xml:space="preserve"> 21" CONDUIT, TYPE B</t>
  </si>
  <si>
    <t>INLET, SIDE DITCH</t>
  </si>
  <si>
    <t xml:space="preserve"> 34" X 53" CONDUIT, TYPE A, 706.04</t>
  </si>
  <si>
    <t>INLET REMOVED</t>
  </si>
  <si>
    <t>MANHOLE REMOVED</t>
  </si>
  <si>
    <t>HEADWALL REMOVED</t>
  </si>
  <si>
    <t>Calc by: RMS Stage 1</t>
  </si>
  <si>
    <t>Check by: RSW Stage 1</t>
  </si>
  <si>
    <t>Culvert 1</t>
  </si>
  <si>
    <t>Culvert 2 (2LMN)</t>
  </si>
  <si>
    <t>Culvert 3</t>
  </si>
  <si>
    <t>Culvert 4</t>
  </si>
  <si>
    <t>Culvert 5</t>
  </si>
  <si>
    <t>Culvert 8</t>
  </si>
  <si>
    <t xml:space="preserve">* Per Stage 3 review comment and disposition on the PID 108459 project, 602 and 611 items go under 'Drainage' category in the General Summary (unless culvert has a SFN). </t>
  </si>
  <si>
    <t>* Structure removal items (under 202) and other strictly structure items (503, 509, 511, 512, etc.) go under the 'Structures' category for each culvert.  See latest L&amp;D Vol 3, Section 1307.2.3 for additional info.</t>
  </si>
  <si>
    <t>** Per plan note, "Structure Removed" includes existing culvert pipe, headwalls, and wingwalls. "Pipe Removed" and "Headwall Removed" are for those other than the subject culverts.</t>
  </si>
  <si>
    <t xml:space="preserve"> CONCRETE MASONRY</t>
  </si>
  <si>
    <t>GEA-86-0.38 SUBTOTAL</t>
  </si>
  <si>
    <t>GEA-87-0.41 SUBTOTAL</t>
  </si>
  <si>
    <t>GEA-422-14.29 SUBTOTAL</t>
  </si>
  <si>
    <t>GEA-422-14.99 SUBTOTAL</t>
  </si>
  <si>
    <t>INLET, NO. 2-8</t>
  </si>
  <si>
    <t>CATCH BASIN, NO. 8</t>
  </si>
  <si>
    <t>GEA-700-1.72 SUBTOTAL</t>
  </si>
  <si>
    <t>LAK-608-3.10 SUBTOTAL</t>
  </si>
  <si>
    <t>CATCH BASIN
RECONSTRUCTED TO GRADE</t>
  </si>
  <si>
    <t>Quantities calculated for each separate culvert site for use in funding splits in the General Summary.</t>
  </si>
  <si>
    <t>00200</t>
  </si>
  <si>
    <t>04400</t>
  </si>
  <si>
    <t>04600</t>
  </si>
  <si>
    <t>04900</t>
  </si>
  <si>
    <t>05900</t>
  </si>
  <si>
    <t>06100</t>
  </si>
  <si>
    <t>07400</t>
  </si>
  <si>
    <t>08900</t>
  </si>
  <si>
    <t xml:space="preserve"> COFFERDAMS AND
EXCAVATION BRACING</t>
  </si>
  <si>
    <t>MANHOLE, NO. 3,
AS PER PLAN</t>
  </si>
  <si>
    <t xml:space="preserve"> CONCRETE MASONRY,
AS PER PLAN</t>
  </si>
  <si>
    <t>Update by: RMS 6/3/2022 Stage 2</t>
  </si>
  <si>
    <t>Culvert 7</t>
  </si>
  <si>
    <t>LAK-608-3.10</t>
  </si>
  <si>
    <t>LAK-84-27.10 SUBTOTAL</t>
  </si>
  <si>
    <t>CATCH BASIN NO. 3</t>
  </si>
  <si>
    <t>D-1</t>
  </si>
  <si>
    <t>D-2</t>
  </si>
  <si>
    <t>D-3</t>
  </si>
  <si>
    <t>D-4</t>
  </si>
  <si>
    <t>D-5</t>
  </si>
  <si>
    <t>D-6</t>
  </si>
  <si>
    <t>15" CONDUIT, TYPE B, 707.33</t>
  </si>
  <si>
    <t>15" CONDUIT, TYPE C, 707.33</t>
  </si>
  <si>
    <t>18" CONDUIT, TYPE B. 706.02</t>
  </si>
  <si>
    <t>15" CONDUIT, TYPE B, 706.02</t>
  </si>
  <si>
    <t xml:space="preserve"> ROCK CHANNEL PROTECTION,
TYPE B WITH FILTER</t>
  </si>
  <si>
    <t xml:space="preserve"> ROCK CHANNEL PROTECTION,
TYPE C WITH FILTER</t>
  </si>
  <si>
    <t>SEALING OF CONCRETE SURFACES (EPOXY-URETHANE)</t>
  </si>
  <si>
    <t>POROUS BACKFILL WITH GEOTEXTILE FABRIC</t>
  </si>
  <si>
    <t>RIPRAP, TYPE D</t>
  </si>
  <si>
    <t xml:space="preserve"> ROCK CHANNEL PROTECTION,
TYPE A, WITH FILTER</t>
  </si>
  <si>
    <t>SY</t>
  </si>
  <si>
    <t xml:space="preserve"> 42" CONDUIT, TYPE A *</t>
  </si>
  <si>
    <t>24" CONDUIT, TYPE C, 707.33</t>
  </si>
  <si>
    <t>CATCH BASIN, NO. 2-3</t>
  </si>
  <si>
    <t>02/STR/04</t>
  </si>
  <si>
    <t>Participation</t>
  </si>
  <si>
    <t>Split</t>
  </si>
  <si>
    <t>03/S&gt;2/04</t>
  </si>
  <si>
    <t>01/NHS/04</t>
  </si>
  <si>
    <t>15" CONDUIT, TYPE C, 706.02</t>
  </si>
  <si>
    <t>STRUCTURE REMOVED,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</si>
</sst>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\+00.00;;"/>
    <numFmt numFmtId="165" formatCode="#\+##.00"/>
    <numFmt numFmtId="167" formatCode="0;\-0;;@"/>
    <numFmt numFmtId="168" formatCode="0.0;\-0.0;;@"/>
    <numFmt numFmtId="169" formatCode="0.00;\-0.00;;@"/>
  </numFmts>
  <fonts count="15" x14ac:knownFonts="1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2"/>
      <name val="Verdana"/>
      <family val="2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b/>
      <sz val="22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i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2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6" fillId="0" borderId="9" xfId="0" applyFont="1" applyBorder="1" applyAlignment="1">
      <alignment vertical="center" textRotation="90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right" vertical="center"/>
    </xf>
    <xf numFmtId="0" fontId="5" fillId="0" borderId="0" xfId="0" applyFont="1"/>
    <xf numFmtId="0" fontId="1" fillId="0" borderId="2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0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165" fontId="8" fillId="0" borderId="19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65" fontId="8" fillId="0" borderId="3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65" fontId="8" fillId="0" borderId="2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2" fillId="2" borderId="0" xfId="0" applyFont="1" applyFill="1"/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0" fontId="1" fillId="0" borderId="3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167" fontId="1" fillId="0" borderId="29" xfId="0" applyNumberFormat="1" applyFont="1" applyBorder="1" applyAlignment="1">
      <alignment horizontal="center" vertical="center"/>
    </xf>
    <xf numFmtId="167" fontId="1" fillId="0" borderId="45" xfId="0" applyNumberFormat="1" applyFont="1" applyBorder="1" applyAlignment="1">
      <alignment horizontal="center" vertical="center"/>
    </xf>
    <xf numFmtId="168" fontId="1" fillId="0" borderId="29" xfId="0" applyNumberFormat="1" applyFont="1" applyBorder="1" applyAlignment="1">
      <alignment horizontal="center" vertical="center"/>
    </xf>
    <xf numFmtId="169" fontId="1" fillId="0" borderId="29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167" fontId="1" fillId="0" borderId="52" xfId="0" applyNumberFormat="1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168" fontId="1" fillId="0" borderId="41" xfId="0" applyNumberFormat="1" applyFont="1" applyBorder="1" applyAlignment="1">
      <alignment horizontal="center" vertical="center"/>
    </xf>
    <xf numFmtId="169" fontId="1" fillId="0" borderId="41" xfId="0" applyNumberFormat="1" applyFont="1" applyBorder="1" applyAlignment="1">
      <alignment horizontal="center" vertical="center"/>
    </xf>
    <xf numFmtId="167" fontId="1" fillId="0" borderId="41" xfId="0" applyNumberFormat="1" applyFont="1" applyBorder="1" applyAlignment="1">
      <alignment horizontal="center" vertical="center"/>
    </xf>
    <xf numFmtId="0" fontId="2" fillId="4" borderId="0" xfId="0" quotePrefix="1" applyFont="1" applyFill="1" applyAlignment="1">
      <alignment horizontal="center"/>
    </xf>
    <xf numFmtId="0" fontId="2" fillId="3" borderId="0" xfId="0" quotePrefix="1" applyFont="1" applyFill="1" applyAlignment="1">
      <alignment horizontal="center"/>
    </xf>
    <xf numFmtId="0" fontId="2" fillId="5" borderId="0" xfId="0" quotePrefix="1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33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67" fontId="3" fillId="0" borderId="24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7" fontId="3" fillId="0" borderId="18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4" fillId="0" borderId="18" xfId="0" applyFont="1" applyBorder="1" applyAlignment="1">
      <alignment horizontal="center" vertical="center" textRotation="90"/>
    </xf>
    <xf numFmtId="0" fontId="4" fillId="0" borderId="19" xfId="0" applyFont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 textRotation="90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80CA-14A0-40E1-9709-EA2B92B21AEC}">
  <sheetPr>
    <tabColor rgb="FF92D050"/>
  </sheetPr>
  <dimension ref="A1:AX89"/>
  <sheetViews>
    <sheetView tabSelected="1" topLeftCell="C5" zoomScale="55" zoomScaleNormal="55" zoomScaleSheetLayoutView="85" workbookViewId="0">
      <pane xSplit="21" ySplit="21" topLeftCell="X26" activePane="bottomRight" state="frozen"/>
      <selection activeCell="C5" sqref="C5"/>
      <selection pane="topRight" activeCell="W5" sqref="W5"/>
      <selection pane="bottomLeft" activeCell="C26" sqref="C26"/>
      <selection pane="bottomRight" activeCell="F8" sqref="F8"/>
    </sheetView>
  </sheetViews>
  <sheetFormatPr defaultRowHeight="12.75" x14ac:dyDescent="0.2"/>
  <cols>
    <col min="1" max="1" width="13.7109375" style="8" bestFit="1" customWidth="1"/>
    <col min="2" max="2" width="10.85546875" style="8" customWidth="1"/>
    <col min="3" max="3" width="17.28515625" style="8" customWidth="1"/>
    <col min="4" max="4" width="8.7109375" customWidth="1"/>
    <col min="5" max="5" width="8.28515625" customWidth="1"/>
    <col min="6" max="7" width="13.28515625" customWidth="1"/>
    <col min="8" max="8" width="9.7109375" customWidth="1"/>
    <col min="9" max="49" width="6.7109375" customWidth="1"/>
  </cols>
  <sheetData>
    <row r="1" spans="1:49" ht="9.75" customHeight="1" x14ac:dyDescent="0.2">
      <c r="A1" s="51" t="s">
        <v>63</v>
      </c>
      <c r="B1" s="52"/>
      <c r="C1" s="53"/>
      <c r="D1" s="54"/>
      <c r="E1" s="54"/>
      <c r="F1" s="54"/>
      <c r="G1" s="54"/>
      <c r="H1" s="54"/>
      <c r="I1" s="54"/>
      <c r="J1" s="54"/>
      <c r="K1" s="54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</row>
    <row r="2" spans="1:49" x14ac:dyDescent="0.2">
      <c r="I2" t="s">
        <v>42</v>
      </c>
      <c r="O2" s="38" t="s">
        <v>50</v>
      </c>
    </row>
    <row r="3" spans="1:49" x14ac:dyDescent="0.2">
      <c r="I3" s="38" t="s">
        <v>43</v>
      </c>
      <c r="J3" s="38"/>
      <c r="O3" t="s">
        <v>51</v>
      </c>
    </row>
    <row r="4" spans="1:49" x14ac:dyDescent="0.2">
      <c r="I4" s="38" t="s">
        <v>75</v>
      </c>
      <c r="J4" s="38"/>
      <c r="O4" t="s">
        <v>52</v>
      </c>
    </row>
    <row r="5" spans="1:49" x14ac:dyDescent="0.2">
      <c r="I5" s="38"/>
      <c r="J5" s="38"/>
      <c r="O5" s="38"/>
    </row>
    <row r="6" spans="1:49" x14ac:dyDescent="0.2">
      <c r="I6" s="38"/>
      <c r="J6" s="38"/>
      <c r="O6" s="38"/>
    </row>
    <row r="7" spans="1:49" x14ac:dyDescent="0.2">
      <c r="Q7" s="92"/>
    </row>
    <row r="8" spans="1:49" x14ac:dyDescent="0.2">
      <c r="I8" s="40"/>
      <c r="J8" s="40"/>
      <c r="K8" s="40"/>
      <c r="L8" s="40"/>
      <c r="Q8" s="91"/>
      <c r="R8" s="91"/>
      <c r="S8" s="91"/>
      <c r="T8" s="91"/>
    </row>
    <row r="9" spans="1:49" s="6" customFormat="1" ht="13.5" customHeight="1" thickBot="1" x14ac:dyDescent="0.25">
      <c r="A9" s="8"/>
      <c r="B9" s="10"/>
      <c r="C9" s="10"/>
      <c r="D9" s="3"/>
      <c r="E9" s="3"/>
      <c r="F9" s="4"/>
      <c r="G9" s="4"/>
      <c r="H9" s="5" t="s">
        <v>16</v>
      </c>
      <c r="I9" s="56">
        <v>11000</v>
      </c>
      <c r="J9" s="56">
        <v>11001</v>
      </c>
      <c r="K9" s="56">
        <v>20010</v>
      </c>
      <c r="L9" s="56">
        <v>35100</v>
      </c>
      <c r="M9" s="56">
        <v>58000</v>
      </c>
      <c r="N9" s="56">
        <v>58100</v>
      </c>
      <c r="O9" s="56">
        <v>58200</v>
      </c>
      <c r="P9" s="56">
        <v>11100</v>
      </c>
      <c r="Q9" s="69">
        <v>10100</v>
      </c>
      <c r="R9" s="69">
        <v>21200</v>
      </c>
      <c r="S9" s="69">
        <v>11000</v>
      </c>
      <c r="T9" s="69">
        <v>32000</v>
      </c>
      <c r="U9" s="56">
        <v>32100</v>
      </c>
      <c r="V9" s="56">
        <v>32200</v>
      </c>
      <c r="W9" s="56">
        <v>20000</v>
      </c>
      <c r="X9" s="56">
        <v>20001</v>
      </c>
      <c r="Y9" s="57" t="s">
        <v>64</v>
      </c>
      <c r="Z9" s="57" t="s">
        <v>65</v>
      </c>
      <c r="AA9" s="57" t="s">
        <v>66</v>
      </c>
      <c r="AB9" s="57" t="s">
        <v>67</v>
      </c>
      <c r="AC9" s="57" t="s">
        <v>68</v>
      </c>
      <c r="AD9" s="57" t="s">
        <v>68</v>
      </c>
      <c r="AE9" s="57" t="s">
        <v>69</v>
      </c>
      <c r="AF9" s="57" t="s">
        <v>69</v>
      </c>
      <c r="AG9" s="57" t="s">
        <v>69</v>
      </c>
      <c r="AH9" s="57" t="s">
        <v>70</v>
      </c>
      <c r="AI9" s="57" t="s">
        <v>70</v>
      </c>
      <c r="AJ9" s="57" t="s">
        <v>71</v>
      </c>
      <c r="AK9" s="57">
        <v>10600</v>
      </c>
      <c r="AL9" s="57">
        <v>10600</v>
      </c>
      <c r="AM9" s="57">
        <v>19200</v>
      </c>
      <c r="AN9" s="56">
        <v>52900</v>
      </c>
      <c r="AO9" s="56">
        <v>98150</v>
      </c>
      <c r="AP9" s="56">
        <v>98410</v>
      </c>
      <c r="AQ9" s="56">
        <v>98470</v>
      </c>
      <c r="AR9" s="56">
        <v>98510</v>
      </c>
      <c r="AS9" s="56">
        <v>98634</v>
      </c>
      <c r="AT9" s="56">
        <v>98700</v>
      </c>
      <c r="AU9" s="56">
        <v>98720</v>
      </c>
      <c r="AV9" s="56">
        <v>99574</v>
      </c>
      <c r="AW9" s="56">
        <v>99575</v>
      </c>
    </row>
    <row r="10" spans="1:49" ht="12.75" customHeight="1" x14ac:dyDescent="0.2">
      <c r="D10" s="150" t="s">
        <v>15</v>
      </c>
      <c r="E10" s="153" t="s">
        <v>0</v>
      </c>
      <c r="F10" s="156" t="s">
        <v>1</v>
      </c>
      <c r="G10" s="156"/>
      <c r="H10" s="158" t="s">
        <v>4</v>
      </c>
      <c r="I10" s="161">
        <v>202</v>
      </c>
      <c r="J10" s="144"/>
      <c r="K10" s="145"/>
      <c r="L10" s="145"/>
      <c r="M10" s="145"/>
      <c r="N10" s="145"/>
      <c r="O10" s="145"/>
      <c r="P10" s="9">
        <v>503</v>
      </c>
      <c r="Q10" s="9">
        <v>512</v>
      </c>
      <c r="R10" s="9">
        <v>518</v>
      </c>
      <c r="S10" s="145">
        <v>601</v>
      </c>
      <c r="T10" s="145"/>
      <c r="U10" s="145"/>
      <c r="V10" s="145"/>
      <c r="W10" s="142">
        <v>602</v>
      </c>
      <c r="X10" s="143"/>
      <c r="Y10" s="144">
        <v>611</v>
      </c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6"/>
      <c r="AW10" s="147"/>
    </row>
    <row r="11" spans="1:49" ht="12.75" customHeight="1" x14ac:dyDescent="0.2">
      <c r="D11" s="151"/>
      <c r="E11" s="154"/>
      <c r="F11" s="157"/>
      <c r="G11" s="157"/>
      <c r="H11" s="159"/>
      <c r="I11" s="148" t="s">
        <v>23</v>
      </c>
      <c r="J11" s="138" t="s">
        <v>106</v>
      </c>
      <c r="K11" s="138" t="s">
        <v>41</v>
      </c>
      <c r="L11" s="138" t="s">
        <v>26</v>
      </c>
      <c r="M11" s="138" t="s">
        <v>40</v>
      </c>
      <c r="N11" s="138" t="s">
        <v>35</v>
      </c>
      <c r="O11" s="138" t="s">
        <v>39</v>
      </c>
      <c r="P11" s="138" t="s">
        <v>72</v>
      </c>
      <c r="Q11" s="139" t="s">
        <v>92</v>
      </c>
      <c r="R11" s="139" t="s">
        <v>93</v>
      </c>
      <c r="S11" s="138" t="s">
        <v>94</v>
      </c>
      <c r="T11" s="138" t="s">
        <v>95</v>
      </c>
      <c r="U11" s="139" t="s">
        <v>90</v>
      </c>
      <c r="V11" s="138" t="s">
        <v>91</v>
      </c>
      <c r="W11" s="138" t="s">
        <v>53</v>
      </c>
      <c r="X11" s="135" t="s">
        <v>74</v>
      </c>
      <c r="Y11" s="149" t="s">
        <v>27</v>
      </c>
      <c r="Z11" s="138" t="s">
        <v>9</v>
      </c>
      <c r="AA11" s="138" t="s">
        <v>22</v>
      </c>
      <c r="AB11" s="138" t="s">
        <v>19</v>
      </c>
      <c r="AC11" s="138" t="s">
        <v>89</v>
      </c>
      <c r="AD11" s="138" t="s">
        <v>86</v>
      </c>
      <c r="AE11" s="138" t="s">
        <v>17</v>
      </c>
      <c r="AF11" s="138" t="s">
        <v>105</v>
      </c>
      <c r="AG11" s="138" t="s">
        <v>87</v>
      </c>
      <c r="AH11" s="138" t="s">
        <v>14</v>
      </c>
      <c r="AI11" s="138" t="s">
        <v>88</v>
      </c>
      <c r="AJ11" s="138" t="s">
        <v>36</v>
      </c>
      <c r="AK11" s="138" t="s">
        <v>18</v>
      </c>
      <c r="AL11" s="138" t="s">
        <v>98</v>
      </c>
      <c r="AM11" s="138" t="s">
        <v>97</v>
      </c>
      <c r="AN11" s="138" t="s">
        <v>38</v>
      </c>
      <c r="AO11" s="138" t="s">
        <v>79</v>
      </c>
      <c r="AP11" s="138" t="s">
        <v>59</v>
      </c>
      <c r="AQ11" s="138" t="s">
        <v>12</v>
      </c>
      <c r="AR11" s="138" t="s">
        <v>99</v>
      </c>
      <c r="AS11" s="138" t="s">
        <v>62</v>
      </c>
      <c r="AT11" s="138" t="s">
        <v>37</v>
      </c>
      <c r="AU11" s="138" t="s">
        <v>58</v>
      </c>
      <c r="AV11" s="138" t="s">
        <v>10</v>
      </c>
      <c r="AW11" s="135" t="s">
        <v>73</v>
      </c>
    </row>
    <row r="12" spans="1:49" ht="12.75" customHeight="1" x14ac:dyDescent="0.2">
      <c r="D12" s="151"/>
      <c r="E12" s="154"/>
      <c r="F12" s="157"/>
      <c r="G12" s="157"/>
      <c r="H12" s="159"/>
      <c r="I12" s="148"/>
      <c r="J12" s="138"/>
      <c r="K12" s="138"/>
      <c r="L12" s="138"/>
      <c r="M12" s="138"/>
      <c r="N12" s="138"/>
      <c r="O12" s="138"/>
      <c r="P12" s="138"/>
      <c r="Q12" s="140"/>
      <c r="R12" s="140"/>
      <c r="S12" s="138"/>
      <c r="T12" s="138"/>
      <c r="U12" s="140"/>
      <c r="V12" s="138"/>
      <c r="W12" s="138"/>
      <c r="X12" s="135"/>
      <c r="Y12" s="149"/>
      <c r="Z12" s="138"/>
      <c r="AA12" s="138"/>
      <c r="AB12" s="138"/>
      <c r="AC12" s="138"/>
      <c r="AD12" s="138"/>
      <c r="AE12" s="138"/>
      <c r="AF12" s="140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5"/>
    </row>
    <row r="13" spans="1:49" ht="12.75" customHeight="1" x14ac:dyDescent="0.2">
      <c r="D13" s="151"/>
      <c r="E13" s="154"/>
      <c r="F13" s="157"/>
      <c r="G13" s="157"/>
      <c r="H13" s="159"/>
      <c r="I13" s="148"/>
      <c r="J13" s="138"/>
      <c r="K13" s="138"/>
      <c r="L13" s="138"/>
      <c r="M13" s="138"/>
      <c r="N13" s="138"/>
      <c r="O13" s="138"/>
      <c r="P13" s="138"/>
      <c r="Q13" s="140"/>
      <c r="R13" s="140"/>
      <c r="S13" s="138"/>
      <c r="T13" s="138"/>
      <c r="U13" s="140"/>
      <c r="V13" s="138"/>
      <c r="W13" s="138"/>
      <c r="X13" s="135"/>
      <c r="Y13" s="149"/>
      <c r="Z13" s="138"/>
      <c r="AA13" s="138"/>
      <c r="AB13" s="138"/>
      <c r="AC13" s="138"/>
      <c r="AD13" s="138"/>
      <c r="AE13" s="138"/>
      <c r="AF13" s="140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5"/>
    </row>
    <row r="14" spans="1:49" ht="12.75" customHeight="1" x14ac:dyDescent="0.2">
      <c r="D14" s="151"/>
      <c r="E14" s="154"/>
      <c r="F14" s="157"/>
      <c r="G14" s="157"/>
      <c r="H14" s="159"/>
      <c r="I14" s="148"/>
      <c r="J14" s="138"/>
      <c r="K14" s="138"/>
      <c r="L14" s="138"/>
      <c r="M14" s="138"/>
      <c r="N14" s="138"/>
      <c r="O14" s="138"/>
      <c r="P14" s="138"/>
      <c r="Q14" s="140"/>
      <c r="R14" s="140"/>
      <c r="S14" s="138"/>
      <c r="T14" s="138"/>
      <c r="U14" s="140"/>
      <c r="V14" s="138"/>
      <c r="W14" s="138"/>
      <c r="X14" s="135"/>
      <c r="Y14" s="149"/>
      <c r="Z14" s="138"/>
      <c r="AA14" s="138"/>
      <c r="AB14" s="138"/>
      <c r="AC14" s="138"/>
      <c r="AD14" s="138"/>
      <c r="AE14" s="138"/>
      <c r="AF14" s="140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5"/>
    </row>
    <row r="15" spans="1:49" ht="12.75" customHeight="1" x14ac:dyDescent="0.2">
      <c r="D15" s="151"/>
      <c r="E15" s="154"/>
      <c r="F15" s="157"/>
      <c r="G15" s="157"/>
      <c r="H15" s="159"/>
      <c r="I15" s="148"/>
      <c r="J15" s="138"/>
      <c r="K15" s="138"/>
      <c r="L15" s="138"/>
      <c r="M15" s="138"/>
      <c r="N15" s="138"/>
      <c r="O15" s="138"/>
      <c r="P15" s="138"/>
      <c r="Q15" s="140"/>
      <c r="R15" s="140"/>
      <c r="S15" s="138"/>
      <c r="T15" s="138"/>
      <c r="U15" s="140"/>
      <c r="V15" s="138"/>
      <c r="W15" s="138"/>
      <c r="X15" s="135"/>
      <c r="Y15" s="149"/>
      <c r="Z15" s="138"/>
      <c r="AA15" s="138"/>
      <c r="AB15" s="138"/>
      <c r="AC15" s="138"/>
      <c r="AD15" s="138"/>
      <c r="AE15" s="138"/>
      <c r="AF15" s="140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5"/>
    </row>
    <row r="16" spans="1:49" ht="12.75" customHeight="1" x14ac:dyDescent="0.2">
      <c r="D16" s="151"/>
      <c r="E16" s="154"/>
      <c r="F16" s="157"/>
      <c r="G16" s="157"/>
      <c r="H16" s="159"/>
      <c r="I16" s="148"/>
      <c r="J16" s="138"/>
      <c r="K16" s="138"/>
      <c r="L16" s="138"/>
      <c r="M16" s="138"/>
      <c r="N16" s="138"/>
      <c r="O16" s="138"/>
      <c r="P16" s="138"/>
      <c r="Q16" s="140"/>
      <c r="R16" s="140"/>
      <c r="S16" s="138"/>
      <c r="T16" s="138"/>
      <c r="U16" s="140"/>
      <c r="V16" s="138"/>
      <c r="W16" s="138"/>
      <c r="X16" s="135"/>
      <c r="Y16" s="149"/>
      <c r="Z16" s="138"/>
      <c r="AA16" s="138"/>
      <c r="AB16" s="138"/>
      <c r="AC16" s="138"/>
      <c r="AD16" s="138"/>
      <c r="AE16" s="138"/>
      <c r="AF16" s="140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5"/>
    </row>
    <row r="17" spans="1:49" ht="12.75" customHeight="1" x14ac:dyDescent="0.2">
      <c r="D17" s="151"/>
      <c r="E17" s="154"/>
      <c r="F17" s="157"/>
      <c r="G17" s="157"/>
      <c r="H17" s="159"/>
      <c r="I17" s="148"/>
      <c r="J17" s="138"/>
      <c r="K17" s="138"/>
      <c r="L17" s="138"/>
      <c r="M17" s="138"/>
      <c r="N17" s="138"/>
      <c r="O17" s="138"/>
      <c r="P17" s="138"/>
      <c r="Q17" s="140"/>
      <c r="R17" s="140"/>
      <c r="S17" s="138"/>
      <c r="T17" s="138"/>
      <c r="U17" s="140"/>
      <c r="V17" s="138"/>
      <c r="W17" s="138"/>
      <c r="X17" s="135"/>
      <c r="Y17" s="149"/>
      <c r="Z17" s="138"/>
      <c r="AA17" s="138"/>
      <c r="AB17" s="138"/>
      <c r="AC17" s="138"/>
      <c r="AD17" s="138"/>
      <c r="AE17" s="138"/>
      <c r="AF17" s="140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5"/>
    </row>
    <row r="18" spans="1:49" ht="12.75" customHeight="1" x14ac:dyDescent="0.2">
      <c r="D18" s="151"/>
      <c r="E18" s="154"/>
      <c r="F18" s="157"/>
      <c r="G18" s="157"/>
      <c r="H18" s="159"/>
      <c r="I18" s="148"/>
      <c r="J18" s="138"/>
      <c r="K18" s="138"/>
      <c r="L18" s="138"/>
      <c r="M18" s="138"/>
      <c r="N18" s="138"/>
      <c r="O18" s="138"/>
      <c r="P18" s="138"/>
      <c r="Q18" s="140"/>
      <c r="R18" s="140"/>
      <c r="S18" s="138"/>
      <c r="T18" s="138"/>
      <c r="U18" s="140"/>
      <c r="V18" s="138"/>
      <c r="W18" s="138"/>
      <c r="X18" s="135"/>
      <c r="Y18" s="149"/>
      <c r="Z18" s="138"/>
      <c r="AA18" s="138"/>
      <c r="AB18" s="138"/>
      <c r="AC18" s="138"/>
      <c r="AD18" s="138"/>
      <c r="AE18" s="138"/>
      <c r="AF18" s="140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5"/>
    </row>
    <row r="19" spans="1:49" ht="12.75" customHeight="1" x14ac:dyDescent="0.2">
      <c r="D19" s="151"/>
      <c r="E19" s="154"/>
      <c r="F19" s="157"/>
      <c r="G19" s="157"/>
      <c r="H19" s="159"/>
      <c r="I19" s="148"/>
      <c r="J19" s="138"/>
      <c r="K19" s="138"/>
      <c r="L19" s="138"/>
      <c r="M19" s="138"/>
      <c r="N19" s="138"/>
      <c r="O19" s="138"/>
      <c r="P19" s="138"/>
      <c r="Q19" s="140"/>
      <c r="R19" s="140"/>
      <c r="S19" s="138"/>
      <c r="T19" s="138"/>
      <c r="U19" s="140"/>
      <c r="V19" s="138"/>
      <c r="W19" s="138"/>
      <c r="X19" s="135"/>
      <c r="Y19" s="149"/>
      <c r="Z19" s="138"/>
      <c r="AA19" s="138"/>
      <c r="AB19" s="138"/>
      <c r="AC19" s="138"/>
      <c r="AD19" s="138"/>
      <c r="AE19" s="138"/>
      <c r="AF19" s="140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5"/>
    </row>
    <row r="20" spans="1:49" ht="12.75" customHeight="1" x14ac:dyDescent="0.2">
      <c r="D20" s="151"/>
      <c r="E20" s="154"/>
      <c r="F20" s="157"/>
      <c r="G20" s="157"/>
      <c r="H20" s="159"/>
      <c r="I20" s="148"/>
      <c r="J20" s="138"/>
      <c r="K20" s="138"/>
      <c r="L20" s="138"/>
      <c r="M20" s="138"/>
      <c r="N20" s="138"/>
      <c r="O20" s="138"/>
      <c r="P20" s="138"/>
      <c r="Q20" s="140"/>
      <c r="R20" s="140"/>
      <c r="S20" s="138"/>
      <c r="T20" s="138"/>
      <c r="U20" s="140"/>
      <c r="V20" s="138"/>
      <c r="W20" s="138"/>
      <c r="X20" s="135"/>
      <c r="Y20" s="149"/>
      <c r="Z20" s="138"/>
      <c r="AA20" s="138"/>
      <c r="AB20" s="138"/>
      <c r="AC20" s="138"/>
      <c r="AD20" s="138"/>
      <c r="AE20" s="138"/>
      <c r="AF20" s="140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5"/>
    </row>
    <row r="21" spans="1:49" ht="12.75" customHeight="1" x14ac:dyDescent="0.2">
      <c r="D21" s="151"/>
      <c r="E21" s="154"/>
      <c r="F21" s="157"/>
      <c r="G21" s="157"/>
      <c r="H21" s="159"/>
      <c r="I21" s="148"/>
      <c r="J21" s="138"/>
      <c r="K21" s="138"/>
      <c r="L21" s="138"/>
      <c r="M21" s="138"/>
      <c r="N21" s="138"/>
      <c r="O21" s="138"/>
      <c r="P21" s="138"/>
      <c r="Q21" s="140"/>
      <c r="R21" s="140"/>
      <c r="S21" s="138"/>
      <c r="T21" s="138"/>
      <c r="U21" s="140"/>
      <c r="V21" s="138"/>
      <c r="W21" s="138"/>
      <c r="X21" s="135"/>
      <c r="Y21" s="149"/>
      <c r="Z21" s="138"/>
      <c r="AA21" s="138"/>
      <c r="AB21" s="138"/>
      <c r="AC21" s="138"/>
      <c r="AD21" s="138"/>
      <c r="AE21" s="138"/>
      <c r="AF21" s="140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5"/>
    </row>
    <row r="22" spans="1:49" ht="12.75" customHeight="1" x14ac:dyDescent="0.2">
      <c r="D22" s="151"/>
      <c r="E22" s="154"/>
      <c r="F22" s="157"/>
      <c r="G22" s="157"/>
      <c r="H22" s="159"/>
      <c r="I22" s="148"/>
      <c r="J22" s="138"/>
      <c r="K22" s="138"/>
      <c r="L22" s="138"/>
      <c r="M22" s="138"/>
      <c r="N22" s="138"/>
      <c r="O22" s="138"/>
      <c r="P22" s="138"/>
      <c r="Q22" s="140"/>
      <c r="R22" s="140"/>
      <c r="S22" s="138"/>
      <c r="T22" s="138"/>
      <c r="U22" s="140"/>
      <c r="V22" s="138"/>
      <c r="W22" s="138"/>
      <c r="X22" s="135"/>
      <c r="Y22" s="149"/>
      <c r="Z22" s="138"/>
      <c r="AA22" s="138"/>
      <c r="AB22" s="138"/>
      <c r="AC22" s="138"/>
      <c r="AD22" s="138"/>
      <c r="AE22" s="138"/>
      <c r="AF22" s="140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5"/>
    </row>
    <row r="23" spans="1:49" ht="12.75" customHeight="1" x14ac:dyDescent="0.2">
      <c r="D23" s="151"/>
      <c r="E23" s="154"/>
      <c r="F23" s="157"/>
      <c r="G23" s="157"/>
      <c r="H23" s="159"/>
      <c r="I23" s="148"/>
      <c r="J23" s="138"/>
      <c r="K23" s="138"/>
      <c r="L23" s="138"/>
      <c r="M23" s="138"/>
      <c r="N23" s="138"/>
      <c r="O23" s="138"/>
      <c r="P23" s="138"/>
      <c r="Q23" s="140"/>
      <c r="R23" s="140"/>
      <c r="S23" s="138"/>
      <c r="T23" s="138"/>
      <c r="U23" s="140"/>
      <c r="V23" s="138"/>
      <c r="W23" s="138"/>
      <c r="X23" s="135"/>
      <c r="Y23" s="149"/>
      <c r="Z23" s="138"/>
      <c r="AA23" s="138"/>
      <c r="AB23" s="138"/>
      <c r="AC23" s="138"/>
      <c r="AD23" s="138"/>
      <c r="AE23" s="138"/>
      <c r="AF23" s="140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5"/>
    </row>
    <row r="24" spans="1:49" ht="12.75" customHeight="1" x14ac:dyDescent="0.2">
      <c r="D24" s="151"/>
      <c r="E24" s="154"/>
      <c r="F24" s="157"/>
      <c r="G24" s="157"/>
      <c r="H24" s="159"/>
      <c r="I24" s="148"/>
      <c r="J24" s="138"/>
      <c r="K24" s="138"/>
      <c r="L24" s="138"/>
      <c r="M24" s="138"/>
      <c r="N24" s="138"/>
      <c r="O24" s="138"/>
      <c r="P24" s="138"/>
      <c r="Q24" s="140"/>
      <c r="R24" s="140"/>
      <c r="S24" s="138"/>
      <c r="T24" s="138"/>
      <c r="U24" s="140"/>
      <c r="V24" s="138"/>
      <c r="W24" s="138"/>
      <c r="X24" s="135"/>
      <c r="Y24" s="149"/>
      <c r="Z24" s="138"/>
      <c r="AA24" s="138"/>
      <c r="AB24" s="138"/>
      <c r="AC24" s="138"/>
      <c r="AD24" s="138"/>
      <c r="AE24" s="138"/>
      <c r="AF24" s="140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5"/>
    </row>
    <row r="25" spans="1:49" ht="12.75" customHeight="1" x14ac:dyDescent="0.2">
      <c r="D25" s="151"/>
      <c r="E25" s="154"/>
      <c r="F25" s="157"/>
      <c r="G25" s="157"/>
      <c r="H25" s="159"/>
      <c r="I25" s="148"/>
      <c r="J25" s="138"/>
      <c r="K25" s="138"/>
      <c r="L25" s="138"/>
      <c r="M25" s="138"/>
      <c r="N25" s="138"/>
      <c r="O25" s="138"/>
      <c r="P25" s="138"/>
      <c r="Q25" s="141"/>
      <c r="R25" s="141"/>
      <c r="S25" s="138"/>
      <c r="T25" s="138"/>
      <c r="U25" s="141"/>
      <c r="V25" s="138"/>
      <c r="W25" s="138"/>
      <c r="X25" s="135"/>
      <c r="Y25" s="149"/>
      <c r="Z25" s="138"/>
      <c r="AA25" s="138"/>
      <c r="AB25" s="138"/>
      <c r="AC25" s="138"/>
      <c r="AD25" s="138"/>
      <c r="AE25" s="138"/>
      <c r="AF25" s="141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5"/>
    </row>
    <row r="26" spans="1:49" ht="13.5" customHeight="1" thickBot="1" x14ac:dyDescent="0.25">
      <c r="C26" s="90" t="s">
        <v>101</v>
      </c>
      <c r="D26" s="152"/>
      <c r="E26" s="155"/>
      <c r="F26" s="22" t="s">
        <v>2</v>
      </c>
      <c r="G26" s="22" t="s">
        <v>3</v>
      </c>
      <c r="H26" s="160"/>
      <c r="I26" s="23" t="s">
        <v>25</v>
      </c>
      <c r="J26" s="79" t="s">
        <v>25</v>
      </c>
      <c r="K26" s="1" t="s">
        <v>6</v>
      </c>
      <c r="L26" s="1" t="s">
        <v>8</v>
      </c>
      <c r="M26" s="1" t="s">
        <v>6</v>
      </c>
      <c r="N26" s="1" t="s">
        <v>6</v>
      </c>
      <c r="O26" s="1" t="s">
        <v>6</v>
      </c>
      <c r="P26" s="1" t="s">
        <v>25</v>
      </c>
      <c r="Q26" s="1" t="s">
        <v>96</v>
      </c>
      <c r="R26" s="1" t="s">
        <v>13</v>
      </c>
      <c r="S26" s="1" t="s">
        <v>96</v>
      </c>
      <c r="T26" s="1" t="s">
        <v>13</v>
      </c>
      <c r="U26" s="1" t="s">
        <v>13</v>
      </c>
      <c r="V26" s="1" t="s">
        <v>13</v>
      </c>
      <c r="W26" s="1" t="s">
        <v>13</v>
      </c>
      <c r="X26" s="81" t="s">
        <v>13</v>
      </c>
      <c r="Y26" s="79" t="s">
        <v>8</v>
      </c>
      <c r="Z26" s="1" t="s">
        <v>8</v>
      </c>
      <c r="AA26" s="1" t="s">
        <v>8</v>
      </c>
      <c r="AB26" s="1" t="s">
        <v>8</v>
      </c>
      <c r="AC26" s="1" t="s">
        <v>8</v>
      </c>
      <c r="AD26" s="1" t="s">
        <v>8</v>
      </c>
      <c r="AE26" s="1" t="s">
        <v>8</v>
      </c>
      <c r="AF26" s="1" t="s">
        <v>8</v>
      </c>
      <c r="AG26" s="1" t="s">
        <v>8</v>
      </c>
      <c r="AH26" s="1" t="s">
        <v>8</v>
      </c>
      <c r="AI26" s="1" t="s">
        <v>8</v>
      </c>
      <c r="AJ26" s="1" t="s">
        <v>8</v>
      </c>
      <c r="AK26" s="1" t="s">
        <v>8</v>
      </c>
      <c r="AL26" s="1" t="s">
        <v>8</v>
      </c>
      <c r="AM26" s="1" t="s">
        <v>8</v>
      </c>
      <c r="AN26" s="1" t="s">
        <v>8</v>
      </c>
      <c r="AO26" s="1" t="s">
        <v>6</v>
      </c>
      <c r="AP26" s="1" t="s">
        <v>6</v>
      </c>
      <c r="AQ26" s="1" t="s">
        <v>6</v>
      </c>
      <c r="AR26" s="1" t="s">
        <v>6</v>
      </c>
      <c r="AS26" s="1" t="s">
        <v>6</v>
      </c>
      <c r="AT26" s="1" t="s">
        <v>6</v>
      </c>
      <c r="AU26" s="1" t="s">
        <v>6</v>
      </c>
      <c r="AV26" s="1" t="s">
        <v>6</v>
      </c>
      <c r="AW26" s="2" t="s">
        <v>6</v>
      </c>
    </row>
    <row r="27" spans="1:49" ht="12.75" customHeight="1" x14ac:dyDescent="0.2">
      <c r="A27" s="11" t="s">
        <v>20</v>
      </c>
      <c r="B27" s="11" t="s">
        <v>21</v>
      </c>
      <c r="C27" s="90" t="s">
        <v>102</v>
      </c>
      <c r="D27" s="13"/>
      <c r="E27" s="7"/>
      <c r="F27" s="24"/>
      <c r="G27" s="25"/>
      <c r="H27" s="15"/>
      <c r="I27" s="37"/>
      <c r="J27" s="74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82"/>
      <c r="Y27" s="74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55"/>
      <c r="AW27" s="20"/>
    </row>
    <row r="28" spans="1:49" ht="12.75" customHeight="1" x14ac:dyDescent="0.2">
      <c r="A28" s="11"/>
      <c r="B28" s="11"/>
      <c r="C28" s="12" t="s">
        <v>44</v>
      </c>
      <c r="D28" s="13"/>
      <c r="E28" s="7"/>
      <c r="F28" s="118" t="s">
        <v>29</v>
      </c>
      <c r="G28" s="119"/>
      <c r="H28" s="15"/>
      <c r="I28" s="18"/>
      <c r="J28" s="75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65"/>
      <c r="Y28" s="75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33"/>
      <c r="AW28" s="17"/>
    </row>
    <row r="29" spans="1:49" ht="12.75" customHeight="1" x14ac:dyDescent="0.2">
      <c r="A29" s="11"/>
      <c r="B29" s="11"/>
      <c r="C29" s="12"/>
      <c r="D29" s="13"/>
      <c r="E29" s="7" t="s">
        <v>80</v>
      </c>
      <c r="F29" s="26">
        <v>1892</v>
      </c>
      <c r="G29" s="29">
        <v>1955</v>
      </c>
      <c r="H29" s="15" t="s">
        <v>7</v>
      </c>
      <c r="I29" s="18"/>
      <c r="J29" s="75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65"/>
      <c r="Y29" s="75"/>
      <c r="Z29" s="14">
        <v>63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>
        <v>1</v>
      </c>
      <c r="AU29" s="14"/>
      <c r="AV29" s="33"/>
      <c r="AW29" s="17"/>
    </row>
    <row r="30" spans="1:49" ht="12.75" customHeight="1" x14ac:dyDescent="0.2">
      <c r="A30" s="11"/>
      <c r="B30" s="11"/>
      <c r="C30" s="12"/>
      <c r="D30" s="13"/>
      <c r="E30" s="7" t="s">
        <v>81</v>
      </c>
      <c r="F30" s="26">
        <v>1940.37</v>
      </c>
      <c r="G30" s="26">
        <v>1969</v>
      </c>
      <c r="H30" s="15" t="s">
        <v>5</v>
      </c>
      <c r="I30" s="27"/>
      <c r="J30" s="93"/>
      <c r="K30" s="28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65"/>
      <c r="Y30" s="75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>
        <v>35</v>
      </c>
      <c r="AL30" s="14"/>
      <c r="AM30" s="14"/>
      <c r="AN30" s="14"/>
      <c r="AO30" s="14"/>
      <c r="AP30" s="14"/>
      <c r="AQ30" s="14"/>
      <c r="AR30" s="14">
        <v>1</v>
      </c>
      <c r="AS30" s="14"/>
      <c r="AT30" s="14"/>
      <c r="AU30" s="14"/>
      <c r="AV30" s="33"/>
      <c r="AW30" s="17"/>
    </row>
    <row r="31" spans="1:49" ht="12.75" customHeight="1" x14ac:dyDescent="0.2">
      <c r="A31" s="11"/>
      <c r="B31" s="11"/>
      <c r="C31" s="11"/>
      <c r="D31" s="13"/>
      <c r="E31" s="7" t="s">
        <v>82</v>
      </c>
      <c r="F31" s="26">
        <v>1937.52</v>
      </c>
      <c r="G31" s="29">
        <v>1956.51</v>
      </c>
      <c r="H31" s="15" t="s">
        <v>24</v>
      </c>
      <c r="I31" s="18" t="s">
        <v>25</v>
      </c>
      <c r="J31" s="75"/>
      <c r="K31" s="14"/>
      <c r="L31" s="14"/>
      <c r="M31" s="14"/>
      <c r="N31" s="14"/>
      <c r="O31" s="14"/>
      <c r="P31" s="14" t="s">
        <v>25</v>
      </c>
      <c r="Q31" s="14"/>
      <c r="R31" s="14"/>
      <c r="S31" s="14"/>
      <c r="T31" s="14"/>
      <c r="U31" s="14"/>
      <c r="V31" s="16">
        <v>3.1</v>
      </c>
      <c r="W31" s="14"/>
      <c r="X31" s="65">
        <v>0.8</v>
      </c>
      <c r="Y31" s="75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>
        <v>70</v>
      </c>
      <c r="AK31" s="14"/>
      <c r="AL31" s="14"/>
      <c r="AM31" s="14"/>
      <c r="AN31" s="14"/>
      <c r="AO31" s="14"/>
      <c r="AP31" s="14"/>
      <c r="AQ31" s="14">
        <v>1</v>
      </c>
      <c r="AR31" s="14"/>
      <c r="AS31" s="14"/>
      <c r="AT31" s="14"/>
      <c r="AU31" s="14"/>
      <c r="AV31" s="33"/>
      <c r="AW31" s="17"/>
    </row>
    <row r="32" spans="1:49" ht="12.75" customHeight="1" x14ac:dyDescent="0.2">
      <c r="A32" s="11"/>
      <c r="B32" s="11"/>
      <c r="C32" s="11"/>
      <c r="D32" s="13"/>
      <c r="E32" s="7" t="s">
        <v>83</v>
      </c>
      <c r="F32" s="26">
        <v>1955</v>
      </c>
      <c r="G32" s="29"/>
      <c r="H32" s="15" t="s">
        <v>7</v>
      </c>
      <c r="I32" s="18"/>
      <c r="J32" s="75"/>
      <c r="K32" s="14"/>
      <c r="L32" s="14">
        <v>5</v>
      </c>
      <c r="M32" s="14"/>
      <c r="N32" s="14">
        <v>1</v>
      </c>
      <c r="O32" s="14"/>
      <c r="P32" s="14"/>
      <c r="Q32" s="14"/>
      <c r="R32" s="14"/>
      <c r="S32" s="14"/>
      <c r="T32" s="14"/>
      <c r="U32" s="14"/>
      <c r="V32" s="14"/>
      <c r="W32" s="14"/>
      <c r="X32" s="65"/>
      <c r="Y32" s="75">
        <v>5</v>
      </c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33"/>
      <c r="AW32" s="17"/>
    </row>
    <row r="33" spans="1:49" ht="12.75" customHeight="1" x14ac:dyDescent="0.2">
      <c r="A33" s="11"/>
      <c r="B33" s="11"/>
      <c r="C33" s="11"/>
      <c r="D33" s="13"/>
      <c r="E33" s="7" t="s">
        <v>84</v>
      </c>
      <c r="F33" s="26">
        <v>1955</v>
      </c>
      <c r="G33" s="29">
        <v>2012.93</v>
      </c>
      <c r="H33" s="15" t="s">
        <v>7</v>
      </c>
      <c r="I33" s="18"/>
      <c r="J33" s="75"/>
      <c r="K33" s="14"/>
      <c r="L33" s="14">
        <v>53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>
        <v>0.31</v>
      </c>
      <c r="X33" s="65"/>
      <c r="Y33" s="75"/>
      <c r="Z33" s="14"/>
      <c r="AA33" s="14"/>
      <c r="AB33" s="14"/>
      <c r="AC33" s="14"/>
      <c r="AD33" s="14"/>
      <c r="AE33" s="14"/>
      <c r="AF33" s="14"/>
      <c r="AG33" s="14"/>
      <c r="AH33" s="14">
        <v>58</v>
      </c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33"/>
      <c r="AW33" s="17"/>
    </row>
    <row r="34" spans="1:49" ht="12.75" customHeight="1" thickBot="1" x14ac:dyDescent="0.25">
      <c r="A34" s="12"/>
      <c r="B34" s="12"/>
      <c r="C34" s="12"/>
      <c r="D34" s="41"/>
      <c r="E34" s="42" t="s">
        <v>85</v>
      </c>
      <c r="F34" s="43">
        <v>1969</v>
      </c>
      <c r="G34" s="43">
        <v>2001.93</v>
      </c>
      <c r="H34" s="44" t="s">
        <v>5</v>
      </c>
      <c r="I34" s="45"/>
      <c r="J34" s="94"/>
      <c r="K34" s="46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83"/>
      <c r="Y34" s="76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>
        <v>34</v>
      </c>
      <c r="AM34" s="34"/>
      <c r="AN34" s="34"/>
      <c r="AO34" s="34"/>
      <c r="AP34" s="34"/>
      <c r="AQ34" s="34"/>
      <c r="AR34" s="34"/>
      <c r="AS34" s="34"/>
      <c r="AT34" s="34"/>
      <c r="AU34" s="34"/>
      <c r="AV34" s="58"/>
      <c r="AW34" s="35"/>
    </row>
    <row r="35" spans="1:49" ht="12.75" customHeight="1" thickBot="1" x14ac:dyDescent="0.25">
      <c r="A35" s="12"/>
      <c r="B35" s="12"/>
      <c r="C35" s="87" t="s">
        <v>100</v>
      </c>
      <c r="D35" s="48"/>
      <c r="E35" s="49"/>
      <c r="F35" s="120" t="s">
        <v>54</v>
      </c>
      <c r="G35" s="120"/>
      <c r="H35" s="121"/>
      <c r="I35" s="47" t="s">
        <v>25</v>
      </c>
      <c r="J35" s="95"/>
      <c r="K35" s="70">
        <f>SUM(K29:K34)</f>
        <v>0</v>
      </c>
      <c r="L35" s="70">
        <f>SUM(L29:L34)</f>
        <v>58</v>
      </c>
      <c r="M35" s="70">
        <f t="shared" ref="M35:O35" si="0">SUM(M29:M34)</f>
        <v>0</v>
      </c>
      <c r="N35" s="70">
        <f t="shared" si="0"/>
        <v>1</v>
      </c>
      <c r="O35" s="70">
        <f t="shared" si="0"/>
        <v>0</v>
      </c>
      <c r="P35" s="70" t="s">
        <v>25</v>
      </c>
      <c r="Q35" s="70">
        <f t="shared" ref="Q35:AW35" si="1">SUM(Q29:Q34)</f>
        <v>0</v>
      </c>
      <c r="R35" s="70">
        <f t="shared" si="1"/>
        <v>0</v>
      </c>
      <c r="S35" s="70">
        <f t="shared" si="1"/>
        <v>0</v>
      </c>
      <c r="T35" s="70">
        <f t="shared" si="1"/>
        <v>0</v>
      </c>
      <c r="U35" s="70">
        <f t="shared" si="1"/>
        <v>0</v>
      </c>
      <c r="V35" s="70">
        <f>ROUNDUP(SUM(V29:V34),0)</f>
        <v>4</v>
      </c>
      <c r="W35" s="72">
        <f>ROUND(SUM(W27:W34),1)</f>
        <v>0.3</v>
      </c>
      <c r="X35" s="84">
        <f>ROUNDUP(SUM(X29:X34),1)</f>
        <v>0.8</v>
      </c>
      <c r="Y35" s="80">
        <f t="shared" si="1"/>
        <v>5</v>
      </c>
      <c r="Z35" s="70">
        <f t="shared" si="1"/>
        <v>63</v>
      </c>
      <c r="AA35" s="70">
        <f t="shared" si="1"/>
        <v>0</v>
      </c>
      <c r="AB35" s="70">
        <f t="shared" si="1"/>
        <v>0</v>
      </c>
      <c r="AC35" s="70">
        <f t="shared" si="1"/>
        <v>0</v>
      </c>
      <c r="AD35" s="70">
        <f t="shared" si="1"/>
        <v>0</v>
      </c>
      <c r="AE35" s="70">
        <f t="shared" si="1"/>
        <v>0</v>
      </c>
      <c r="AF35" s="70">
        <f t="shared" si="1"/>
        <v>0</v>
      </c>
      <c r="AG35" s="70">
        <f t="shared" si="1"/>
        <v>0</v>
      </c>
      <c r="AH35" s="70">
        <f t="shared" si="1"/>
        <v>58</v>
      </c>
      <c r="AI35" s="70">
        <f t="shared" si="1"/>
        <v>0</v>
      </c>
      <c r="AJ35" s="70">
        <f t="shared" si="1"/>
        <v>70</v>
      </c>
      <c r="AK35" s="70">
        <f t="shared" ref="AK35" si="2">SUM(AK29:AK34)</f>
        <v>35</v>
      </c>
      <c r="AL35" s="70">
        <f t="shared" ref="AL35" si="3">SUM(AL29:AL34)</f>
        <v>34</v>
      </c>
      <c r="AM35" s="70">
        <f t="shared" si="1"/>
        <v>0</v>
      </c>
      <c r="AN35" s="70">
        <f t="shared" si="1"/>
        <v>0</v>
      </c>
      <c r="AO35" s="70">
        <f t="shared" si="1"/>
        <v>0</v>
      </c>
      <c r="AP35" s="70">
        <f t="shared" si="1"/>
        <v>0</v>
      </c>
      <c r="AQ35" s="70">
        <f t="shared" si="1"/>
        <v>1</v>
      </c>
      <c r="AR35" s="70">
        <f t="shared" ref="AR35" si="4">SUM(AR29:AR34)</f>
        <v>1</v>
      </c>
      <c r="AS35" s="70">
        <f t="shared" si="1"/>
        <v>0</v>
      </c>
      <c r="AT35" s="70">
        <f t="shared" si="1"/>
        <v>1</v>
      </c>
      <c r="AU35" s="70">
        <f t="shared" si="1"/>
        <v>0</v>
      </c>
      <c r="AV35" s="70">
        <f t="shared" si="1"/>
        <v>0</v>
      </c>
      <c r="AW35" s="71">
        <f t="shared" si="1"/>
        <v>0</v>
      </c>
    </row>
    <row r="36" spans="1:49" ht="12.75" customHeight="1" x14ac:dyDescent="0.2">
      <c r="A36" s="12"/>
      <c r="B36" s="12"/>
      <c r="C36" s="12"/>
      <c r="D36" s="13"/>
      <c r="E36" s="7"/>
      <c r="F36" s="24"/>
      <c r="G36" s="25"/>
      <c r="H36" s="15"/>
      <c r="I36" s="37"/>
      <c r="J36" s="74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82"/>
      <c r="Y36" s="74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55"/>
      <c r="AW36" s="20"/>
    </row>
    <row r="37" spans="1:49" ht="12.75" customHeight="1" x14ac:dyDescent="0.2">
      <c r="A37" s="11"/>
      <c r="B37" s="11"/>
      <c r="C37" s="12" t="s">
        <v>45</v>
      </c>
      <c r="D37" s="13"/>
      <c r="E37" s="7"/>
      <c r="F37" s="136" t="s">
        <v>30</v>
      </c>
      <c r="G37" s="137"/>
      <c r="H37" s="15"/>
      <c r="I37" s="78"/>
      <c r="J37" s="36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15"/>
      <c r="Y37" s="36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7"/>
      <c r="AW37" s="21"/>
    </row>
    <row r="38" spans="1:49" ht="12.75" customHeight="1" x14ac:dyDescent="0.2">
      <c r="A38" s="11"/>
      <c r="B38" s="11"/>
      <c r="C38" s="12"/>
      <c r="D38" s="13"/>
      <c r="E38" s="7" t="s">
        <v>80</v>
      </c>
      <c r="F38" s="26">
        <v>2108.8000000000002</v>
      </c>
      <c r="G38" s="29">
        <v>2140.8000000000002</v>
      </c>
      <c r="H38" s="15" t="s">
        <v>7</v>
      </c>
      <c r="I38" s="78"/>
      <c r="J38" s="36"/>
      <c r="K38" s="7"/>
      <c r="L38" s="7"/>
      <c r="M38" s="7"/>
      <c r="N38" s="7"/>
      <c r="O38" s="7"/>
      <c r="P38" s="7"/>
      <c r="Q38" s="7"/>
      <c r="R38" s="7"/>
      <c r="S38" s="7"/>
      <c r="T38" s="7"/>
      <c r="U38" s="7">
        <v>26.3</v>
      </c>
      <c r="V38" s="7"/>
      <c r="W38" s="7"/>
      <c r="X38" s="15"/>
      <c r="Y38" s="36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7"/>
      <c r="AW38" s="21"/>
    </row>
    <row r="39" spans="1:49" ht="12.75" customHeight="1" x14ac:dyDescent="0.2">
      <c r="A39" s="11"/>
      <c r="B39" s="11"/>
      <c r="C39" s="12"/>
      <c r="D39" s="13"/>
      <c r="E39" s="7" t="s">
        <v>81</v>
      </c>
      <c r="F39" s="26">
        <v>2124.5</v>
      </c>
      <c r="G39" s="29">
        <v>2129.1</v>
      </c>
      <c r="H39" s="15" t="s">
        <v>24</v>
      </c>
      <c r="I39" s="78"/>
      <c r="J39" s="36"/>
      <c r="K39" s="7"/>
      <c r="L39" s="7"/>
      <c r="M39" s="7"/>
      <c r="N39" s="7"/>
      <c r="O39" s="7"/>
      <c r="P39" s="7" t="s">
        <v>25</v>
      </c>
      <c r="Q39" s="7">
        <v>27</v>
      </c>
      <c r="R39" s="7">
        <v>25</v>
      </c>
      <c r="S39" s="7">
        <v>3</v>
      </c>
      <c r="T39" s="7"/>
      <c r="U39" s="7"/>
      <c r="V39" s="7"/>
      <c r="W39" s="7">
        <v>9</v>
      </c>
      <c r="X39" s="15">
        <v>60</v>
      </c>
      <c r="Y39" s="36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>
        <v>56</v>
      </c>
      <c r="AN39" s="7"/>
      <c r="AO39" s="7"/>
      <c r="AP39" s="7"/>
      <c r="AQ39" s="7"/>
      <c r="AR39" s="7"/>
      <c r="AS39" s="7"/>
      <c r="AT39" s="7"/>
      <c r="AU39" s="7"/>
      <c r="AV39" s="77"/>
      <c r="AW39" s="21"/>
    </row>
    <row r="40" spans="1:49" ht="12.75" customHeight="1" x14ac:dyDescent="0.2">
      <c r="A40" s="11"/>
      <c r="B40" s="11"/>
      <c r="C40" s="12"/>
      <c r="D40" s="13"/>
      <c r="E40" s="7" t="s">
        <v>82</v>
      </c>
      <c r="F40" s="26">
        <v>2124.1999999999998</v>
      </c>
      <c r="G40" s="29">
        <v>2125.8000000000002</v>
      </c>
      <c r="H40" s="15" t="s">
        <v>24</v>
      </c>
      <c r="I40" s="78"/>
      <c r="J40" s="36" t="s">
        <v>25</v>
      </c>
      <c r="K40" s="7">
        <v>2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15"/>
      <c r="Y40" s="36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7"/>
      <c r="AW40" s="21"/>
    </row>
    <row r="41" spans="1:49" ht="12.75" customHeight="1" x14ac:dyDescent="0.2">
      <c r="A41" s="11"/>
      <c r="B41" s="11"/>
      <c r="C41" s="12"/>
      <c r="D41" s="13"/>
      <c r="E41" s="7" t="s">
        <v>83</v>
      </c>
      <c r="F41" s="26">
        <v>2114.3000000000002</v>
      </c>
      <c r="G41" s="29">
        <v>2128.5</v>
      </c>
      <c r="H41" s="15" t="s">
        <v>5</v>
      </c>
      <c r="I41" s="78"/>
      <c r="J41" s="36"/>
      <c r="K41" s="7"/>
      <c r="L41" s="7"/>
      <c r="M41" s="7"/>
      <c r="N41" s="7"/>
      <c r="O41" s="7"/>
      <c r="P41" s="7"/>
      <c r="Q41" s="7"/>
      <c r="R41" s="7"/>
      <c r="S41" s="7"/>
      <c r="T41" s="7">
        <v>40</v>
      </c>
      <c r="U41" s="7"/>
      <c r="V41" s="7"/>
      <c r="W41" s="7"/>
      <c r="X41" s="15"/>
      <c r="Y41" s="36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7"/>
      <c r="AW41" s="21"/>
    </row>
    <row r="42" spans="1:49" ht="12.75" customHeight="1" thickBot="1" x14ac:dyDescent="0.25">
      <c r="A42" s="12"/>
      <c r="B42" s="12"/>
      <c r="C42" s="12" t="s">
        <v>28</v>
      </c>
      <c r="D42" s="13"/>
      <c r="E42" s="7"/>
      <c r="F42" s="26"/>
      <c r="G42" s="29"/>
      <c r="H42" s="15"/>
      <c r="I42" s="27"/>
      <c r="J42" s="93"/>
      <c r="K42" s="28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65"/>
      <c r="Y42" s="75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33"/>
      <c r="AW42" s="17"/>
    </row>
    <row r="43" spans="1:49" ht="12.75" customHeight="1" thickBot="1" x14ac:dyDescent="0.25">
      <c r="A43" s="12"/>
      <c r="B43" s="12"/>
      <c r="C43" s="87" t="s">
        <v>100</v>
      </c>
      <c r="D43" s="48"/>
      <c r="E43" s="49"/>
      <c r="F43" s="120" t="s">
        <v>55</v>
      </c>
      <c r="G43" s="120"/>
      <c r="H43" s="121"/>
      <c r="I43" s="47"/>
      <c r="J43" s="95" t="s">
        <v>25</v>
      </c>
      <c r="K43" s="70">
        <f>SUM(K37:K42)</f>
        <v>2</v>
      </c>
      <c r="L43" s="70">
        <f t="shared" ref="L43:AW43" si="5">SUM(L37:L42)</f>
        <v>0</v>
      </c>
      <c r="M43" s="70">
        <f t="shared" si="5"/>
        <v>0</v>
      </c>
      <c r="N43" s="70">
        <f t="shared" si="5"/>
        <v>0</v>
      </c>
      <c r="O43" s="70">
        <f t="shared" si="5"/>
        <v>0</v>
      </c>
      <c r="P43" s="70" t="s">
        <v>25</v>
      </c>
      <c r="Q43" s="70">
        <f t="shared" si="5"/>
        <v>27</v>
      </c>
      <c r="R43" s="70">
        <f t="shared" si="5"/>
        <v>25</v>
      </c>
      <c r="S43" s="70">
        <f t="shared" si="5"/>
        <v>3</v>
      </c>
      <c r="T43" s="70">
        <f t="shared" si="5"/>
        <v>40</v>
      </c>
      <c r="U43" s="70">
        <f>ROUNDUP(SUM(U36:U42),0)</f>
        <v>27</v>
      </c>
      <c r="V43" s="70">
        <f t="shared" si="5"/>
        <v>0</v>
      </c>
      <c r="W43" s="70">
        <f t="shared" si="5"/>
        <v>9</v>
      </c>
      <c r="X43" s="84">
        <f>ROUNDUP(SUM(X37:X42),1)</f>
        <v>60</v>
      </c>
      <c r="Y43" s="80">
        <f t="shared" si="5"/>
        <v>0</v>
      </c>
      <c r="Z43" s="70">
        <f t="shared" si="5"/>
        <v>0</v>
      </c>
      <c r="AA43" s="70">
        <f t="shared" si="5"/>
        <v>0</v>
      </c>
      <c r="AB43" s="70">
        <f t="shared" si="5"/>
        <v>0</v>
      </c>
      <c r="AC43" s="70">
        <f t="shared" si="5"/>
        <v>0</v>
      </c>
      <c r="AD43" s="70">
        <f t="shared" si="5"/>
        <v>0</v>
      </c>
      <c r="AE43" s="70">
        <f t="shared" si="5"/>
        <v>0</v>
      </c>
      <c r="AF43" s="70">
        <f t="shared" si="5"/>
        <v>0</v>
      </c>
      <c r="AG43" s="70">
        <f t="shared" si="5"/>
        <v>0</v>
      </c>
      <c r="AH43" s="70">
        <f t="shared" si="5"/>
        <v>0</v>
      </c>
      <c r="AI43" s="70">
        <f t="shared" si="5"/>
        <v>0</v>
      </c>
      <c r="AJ43" s="70">
        <f t="shared" si="5"/>
        <v>0</v>
      </c>
      <c r="AK43" s="70">
        <f t="shared" ref="AK43" si="6">SUM(AK37:AK42)</f>
        <v>0</v>
      </c>
      <c r="AL43" s="70">
        <f t="shared" ref="AL43" si="7">SUM(AL37:AL42)</f>
        <v>0</v>
      </c>
      <c r="AM43" s="70">
        <f t="shared" si="5"/>
        <v>56</v>
      </c>
      <c r="AN43" s="70">
        <f t="shared" si="5"/>
        <v>0</v>
      </c>
      <c r="AO43" s="70">
        <f t="shared" si="5"/>
        <v>0</v>
      </c>
      <c r="AP43" s="70">
        <f t="shared" si="5"/>
        <v>0</v>
      </c>
      <c r="AQ43" s="70">
        <f t="shared" si="5"/>
        <v>0</v>
      </c>
      <c r="AR43" s="70">
        <f t="shared" ref="AR43" si="8">SUM(AR37:AR42)</f>
        <v>0</v>
      </c>
      <c r="AS43" s="70">
        <f t="shared" si="5"/>
        <v>0</v>
      </c>
      <c r="AT43" s="70">
        <f t="shared" si="5"/>
        <v>0</v>
      </c>
      <c r="AU43" s="70">
        <f t="shared" si="5"/>
        <v>0</v>
      </c>
      <c r="AV43" s="70">
        <f t="shared" si="5"/>
        <v>0</v>
      </c>
      <c r="AW43" s="71">
        <f t="shared" si="5"/>
        <v>0</v>
      </c>
    </row>
    <row r="44" spans="1:49" ht="12.75" customHeight="1" x14ac:dyDescent="0.2">
      <c r="A44" s="12"/>
      <c r="B44" s="12"/>
      <c r="C44" s="12"/>
      <c r="D44" s="13"/>
      <c r="E44" s="7"/>
      <c r="F44" s="24"/>
      <c r="G44" s="25"/>
      <c r="H44" s="15"/>
      <c r="I44" s="37"/>
      <c r="J44" s="74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82"/>
      <c r="Y44" s="74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55"/>
      <c r="AW44" s="20"/>
    </row>
    <row r="45" spans="1:49" ht="12.75" customHeight="1" x14ac:dyDescent="0.2">
      <c r="A45" s="11"/>
      <c r="B45" s="11"/>
      <c r="C45" s="12" t="s">
        <v>46</v>
      </c>
      <c r="D45" s="13"/>
      <c r="E45" s="7"/>
      <c r="F45" s="118" t="s">
        <v>31</v>
      </c>
      <c r="G45" s="119"/>
      <c r="H45" s="15"/>
      <c r="I45" s="18"/>
      <c r="J45" s="75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65"/>
      <c r="Y45" s="75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33"/>
      <c r="AW45" s="17"/>
    </row>
    <row r="46" spans="1:49" ht="12.75" customHeight="1" x14ac:dyDescent="0.2">
      <c r="A46" s="12"/>
      <c r="B46" s="12"/>
      <c r="C46" s="12"/>
      <c r="D46" s="13"/>
      <c r="E46" s="7" t="s">
        <v>80</v>
      </c>
      <c r="F46" s="26">
        <v>74480.92</v>
      </c>
      <c r="G46" s="26">
        <v>74480.92</v>
      </c>
      <c r="H46" s="15" t="s">
        <v>24</v>
      </c>
      <c r="I46" s="27" t="s">
        <v>25</v>
      </c>
      <c r="J46" s="93"/>
      <c r="K46" s="28"/>
      <c r="L46" s="14"/>
      <c r="M46" s="14"/>
      <c r="N46" s="14"/>
      <c r="O46" s="14"/>
      <c r="P46" s="14" t="s">
        <v>25</v>
      </c>
      <c r="Q46" s="14"/>
      <c r="R46" s="14"/>
      <c r="S46" s="14"/>
      <c r="T46" s="14"/>
      <c r="U46" s="14">
        <f>ROUNDUP(11*9*30/12/27,2)</f>
        <v>9.17</v>
      </c>
      <c r="V46" s="14"/>
      <c r="W46" s="14">
        <v>0.66</v>
      </c>
      <c r="X46" s="65">
        <v>1.46</v>
      </c>
      <c r="Y46" s="75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>
        <v>63</v>
      </c>
      <c r="AO46" s="14"/>
      <c r="AP46" s="14"/>
      <c r="AQ46" s="14"/>
      <c r="AR46" s="14"/>
      <c r="AS46" s="14"/>
      <c r="AT46" s="14"/>
      <c r="AU46" s="14"/>
      <c r="AV46" s="33"/>
      <c r="AW46" s="17"/>
    </row>
    <row r="47" spans="1:49" ht="12.75" customHeight="1" x14ac:dyDescent="0.2">
      <c r="A47" s="12"/>
      <c r="B47" s="12"/>
      <c r="C47" s="12"/>
      <c r="D47" s="13"/>
      <c r="E47" s="7" t="s">
        <v>81</v>
      </c>
      <c r="F47" s="26">
        <v>74481.89</v>
      </c>
      <c r="G47" s="29">
        <v>74500</v>
      </c>
      <c r="H47" s="15" t="s">
        <v>7</v>
      </c>
      <c r="I47" s="27"/>
      <c r="J47" s="93"/>
      <c r="K47" s="28"/>
      <c r="L47" s="14">
        <v>18</v>
      </c>
      <c r="M47" s="14"/>
      <c r="N47" s="14">
        <v>1</v>
      </c>
      <c r="O47" s="14"/>
      <c r="P47" s="14"/>
      <c r="Q47" s="14"/>
      <c r="R47" s="14"/>
      <c r="S47" s="14"/>
      <c r="T47" s="14"/>
      <c r="U47" s="14"/>
      <c r="V47" s="14"/>
      <c r="W47" s="14"/>
      <c r="X47" s="65"/>
      <c r="Y47" s="75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33"/>
      <c r="AW47" s="17"/>
    </row>
    <row r="48" spans="1:49" ht="12.75" customHeight="1" x14ac:dyDescent="0.2">
      <c r="A48" s="12"/>
      <c r="B48" s="12"/>
      <c r="C48" s="12"/>
      <c r="D48" s="13"/>
      <c r="E48" s="7" t="s">
        <v>82</v>
      </c>
      <c r="F48" s="26">
        <v>74485.64</v>
      </c>
      <c r="G48" s="26">
        <v>74492</v>
      </c>
      <c r="H48" s="15" t="s">
        <v>7</v>
      </c>
      <c r="I48" s="27"/>
      <c r="J48" s="93"/>
      <c r="K48" s="28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65"/>
      <c r="Y48" s="75"/>
      <c r="Z48" s="14"/>
      <c r="AA48" s="14"/>
      <c r="AB48" s="14"/>
      <c r="AC48" s="14"/>
      <c r="AD48" s="14"/>
      <c r="AE48" s="14">
        <v>18</v>
      </c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33"/>
      <c r="AW48" s="17"/>
    </row>
    <row r="49" spans="1:50" ht="12.75" customHeight="1" thickBot="1" x14ac:dyDescent="0.25">
      <c r="A49" s="12"/>
      <c r="B49" s="12"/>
      <c r="C49" s="12"/>
      <c r="D49" s="13"/>
      <c r="E49" s="7" t="s">
        <v>83</v>
      </c>
      <c r="F49" s="26">
        <v>74492</v>
      </c>
      <c r="G49" s="29">
        <v>74500</v>
      </c>
      <c r="H49" s="15" t="s">
        <v>7</v>
      </c>
      <c r="I49" s="27"/>
      <c r="J49" s="93"/>
      <c r="K49" s="28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65"/>
      <c r="Y49" s="75"/>
      <c r="Z49" s="14"/>
      <c r="AA49" s="14"/>
      <c r="AB49" s="14"/>
      <c r="AC49" s="14">
        <v>8</v>
      </c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33">
        <v>1</v>
      </c>
      <c r="AW49" s="17"/>
    </row>
    <row r="50" spans="1:50" ht="12.75" customHeight="1" thickBot="1" x14ac:dyDescent="0.25">
      <c r="A50" s="12"/>
      <c r="B50" s="12"/>
      <c r="C50" s="89" t="s">
        <v>104</v>
      </c>
      <c r="D50" s="48"/>
      <c r="E50" s="49"/>
      <c r="F50" s="120" t="s">
        <v>56</v>
      </c>
      <c r="G50" s="120"/>
      <c r="H50" s="121"/>
      <c r="I50" s="47" t="s">
        <v>25</v>
      </c>
      <c r="J50" s="95"/>
      <c r="K50" s="70">
        <f t="shared" ref="K50" si="9">SUM(K46:K49)</f>
        <v>0</v>
      </c>
      <c r="L50" s="70">
        <f>SUM(L46:L49)</f>
        <v>18</v>
      </c>
      <c r="M50" s="70">
        <f t="shared" ref="M50:O50" si="10">SUM(M46:M49)</f>
        <v>0</v>
      </c>
      <c r="N50" s="70">
        <f t="shared" si="10"/>
        <v>1</v>
      </c>
      <c r="O50" s="70">
        <f t="shared" si="10"/>
        <v>0</v>
      </c>
      <c r="P50" s="70" t="s">
        <v>25</v>
      </c>
      <c r="Q50" s="70"/>
      <c r="R50" s="70"/>
      <c r="S50" s="70"/>
      <c r="T50" s="70"/>
      <c r="U50" s="70">
        <f>ROUNDUP(SUM(U46:U49),0)</f>
        <v>10</v>
      </c>
      <c r="V50" s="70"/>
      <c r="W50" s="72">
        <f>ROUND(SUM(W46:W49),1)</f>
        <v>0.7</v>
      </c>
      <c r="X50" s="84">
        <f>ROUNDUP(SUM(X44:X49),1)</f>
        <v>1.5</v>
      </c>
      <c r="Y50" s="80"/>
      <c r="Z50" s="70"/>
      <c r="AA50" s="70"/>
      <c r="AB50" s="70"/>
      <c r="AC50" s="70">
        <f t="shared" ref="AC50:AV50" si="11">SUM(AC46:AC49)</f>
        <v>8</v>
      </c>
      <c r="AD50" s="70"/>
      <c r="AE50" s="70">
        <f t="shared" si="11"/>
        <v>18</v>
      </c>
      <c r="AF50" s="70"/>
      <c r="AG50" s="70"/>
      <c r="AH50" s="70"/>
      <c r="AI50" s="70"/>
      <c r="AJ50" s="70"/>
      <c r="AK50" s="70"/>
      <c r="AL50" s="70"/>
      <c r="AM50" s="70"/>
      <c r="AN50" s="70">
        <f t="shared" si="11"/>
        <v>63</v>
      </c>
      <c r="AO50" s="70"/>
      <c r="AP50" s="70"/>
      <c r="AQ50" s="70"/>
      <c r="AR50" s="70"/>
      <c r="AS50" s="70"/>
      <c r="AT50" s="70"/>
      <c r="AU50" s="70"/>
      <c r="AV50" s="70">
        <f t="shared" si="11"/>
        <v>1</v>
      </c>
      <c r="AW50" s="71"/>
    </row>
    <row r="51" spans="1:50" ht="12.75" customHeight="1" x14ac:dyDescent="0.2">
      <c r="A51" s="12"/>
      <c r="B51" s="12"/>
      <c r="C51" s="12"/>
      <c r="D51" s="13"/>
      <c r="E51" s="7"/>
      <c r="F51" s="24"/>
      <c r="G51" s="25"/>
      <c r="H51" s="15"/>
      <c r="I51" s="27"/>
      <c r="J51" s="93"/>
      <c r="K51" s="28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65"/>
      <c r="Y51" s="75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33"/>
      <c r="AW51" s="17"/>
    </row>
    <row r="52" spans="1:50" ht="12.75" customHeight="1" x14ac:dyDescent="0.2">
      <c r="A52" s="11"/>
      <c r="B52" s="11"/>
      <c r="C52" s="12" t="s">
        <v>47</v>
      </c>
      <c r="D52" s="13"/>
      <c r="E52" s="7"/>
      <c r="F52" s="118" t="s">
        <v>32</v>
      </c>
      <c r="G52" s="119"/>
      <c r="H52" s="15"/>
      <c r="I52" s="18"/>
      <c r="J52" s="75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65"/>
      <c r="Y52" s="75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33"/>
      <c r="AW52" s="17"/>
    </row>
    <row r="53" spans="1:50" ht="12.75" customHeight="1" x14ac:dyDescent="0.2">
      <c r="A53" s="11"/>
      <c r="B53" s="11"/>
      <c r="C53" s="12"/>
      <c r="D53" s="13"/>
      <c r="E53" s="7" t="s">
        <v>80</v>
      </c>
      <c r="F53" s="26">
        <v>78154.03</v>
      </c>
      <c r="G53" s="29">
        <v>78159.789999999994</v>
      </c>
      <c r="H53" s="15" t="s">
        <v>5</v>
      </c>
      <c r="I53" s="27"/>
      <c r="J53" s="93"/>
      <c r="K53" s="28"/>
      <c r="L53" s="14">
        <v>6</v>
      </c>
      <c r="M53" s="14">
        <v>1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65"/>
      <c r="Y53" s="75"/>
      <c r="Z53" s="14"/>
      <c r="AA53" s="14"/>
      <c r="AB53" s="14"/>
      <c r="AC53" s="14"/>
      <c r="AD53" s="14"/>
      <c r="AE53" s="14"/>
      <c r="AF53" s="14"/>
      <c r="AG53" s="14"/>
      <c r="AH53" s="14"/>
      <c r="AI53" s="14">
        <v>6</v>
      </c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33"/>
      <c r="AW53" s="17"/>
    </row>
    <row r="54" spans="1:50" ht="12.75" customHeight="1" x14ac:dyDescent="0.2">
      <c r="A54" s="11"/>
      <c r="B54" s="11"/>
      <c r="C54" s="12"/>
      <c r="D54" s="13"/>
      <c r="E54" s="7" t="s">
        <v>81</v>
      </c>
      <c r="F54" s="26">
        <v>78160</v>
      </c>
      <c r="G54" s="29">
        <v>78203.100000000006</v>
      </c>
      <c r="H54" s="15" t="s">
        <v>24</v>
      </c>
      <c r="I54" s="27"/>
      <c r="J54" s="93"/>
      <c r="K54" s="28">
        <v>1</v>
      </c>
      <c r="L54" s="14">
        <v>101</v>
      </c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>
        <v>0.31</v>
      </c>
      <c r="X54" s="65"/>
      <c r="Y54" s="75"/>
      <c r="Z54" s="14"/>
      <c r="AA54" s="14"/>
      <c r="AB54" s="14"/>
      <c r="AC54" s="14"/>
      <c r="AD54" s="14"/>
      <c r="AE54" s="14"/>
      <c r="AF54" s="14"/>
      <c r="AG54" s="14"/>
      <c r="AH54" s="14">
        <v>106</v>
      </c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33"/>
      <c r="AW54" s="17">
        <v>1</v>
      </c>
    </row>
    <row r="55" spans="1:50" ht="12.75" customHeight="1" x14ac:dyDescent="0.2">
      <c r="A55" s="12"/>
      <c r="B55" s="12"/>
      <c r="C55" s="12"/>
      <c r="D55" s="13"/>
      <c r="E55" s="7" t="s">
        <v>82</v>
      </c>
      <c r="F55" s="26">
        <v>78159.789999999994</v>
      </c>
      <c r="G55" s="29">
        <v>78187.649999999994</v>
      </c>
      <c r="H55" s="15" t="s">
        <v>5</v>
      </c>
      <c r="I55" s="27"/>
      <c r="J55" s="93"/>
      <c r="K55" s="28"/>
      <c r="L55" s="14">
        <v>27</v>
      </c>
      <c r="M55" s="14"/>
      <c r="N55" s="14"/>
      <c r="O55" s="14">
        <v>1</v>
      </c>
      <c r="P55" s="14"/>
      <c r="Q55" s="14"/>
      <c r="R55" s="14"/>
      <c r="S55" s="14"/>
      <c r="T55" s="14"/>
      <c r="U55" s="14"/>
      <c r="V55" s="14"/>
      <c r="W55" s="14"/>
      <c r="X55" s="65"/>
      <c r="Y55" s="75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33"/>
      <c r="AW55" s="17"/>
    </row>
    <row r="56" spans="1:50" ht="12.75" customHeight="1" x14ac:dyDescent="0.2">
      <c r="A56" s="12"/>
      <c r="B56" s="12"/>
      <c r="C56" s="12"/>
      <c r="D56" s="13"/>
      <c r="E56" s="7" t="s">
        <v>83</v>
      </c>
      <c r="F56" s="29">
        <v>78159.789999999994</v>
      </c>
      <c r="G56" s="29">
        <v>78185</v>
      </c>
      <c r="H56" s="15" t="s">
        <v>5</v>
      </c>
      <c r="I56" s="27"/>
      <c r="J56" s="93"/>
      <c r="K56" s="28"/>
      <c r="L56" s="14">
        <v>25</v>
      </c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65"/>
      <c r="Y56" s="75"/>
      <c r="Z56" s="14"/>
      <c r="AA56" s="14"/>
      <c r="AB56" s="14"/>
      <c r="AC56" s="14"/>
      <c r="AD56" s="14"/>
      <c r="AE56" s="14">
        <v>19</v>
      </c>
      <c r="AF56" s="14">
        <v>6</v>
      </c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>
        <v>1</v>
      </c>
      <c r="AR56" s="14"/>
      <c r="AS56" s="14"/>
      <c r="AT56" s="14"/>
      <c r="AU56" s="14"/>
      <c r="AV56" s="33"/>
      <c r="AW56" s="17"/>
    </row>
    <row r="57" spans="1:50" ht="12.75" customHeight="1" x14ac:dyDescent="0.2">
      <c r="A57" s="12"/>
      <c r="B57" s="12"/>
      <c r="C57" s="12"/>
      <c r="D57" s="13"/>
      <c r="E57" s="7" t="s">
        <v>84</v>
      </c>
      <c r="F57" s="26">
        <v>78179</v>
      </c>
      <c r="G57" s="29">
        <v>78188</v>
      </c>
      <c r="H57" s="15" t="s">
        <v>5</v>
      </c>
      <c r="I57" s="27"/>
      <c r="J57" s="93"/>
      <c r="K57" s="28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65"/>
      <c r="Y57" s="75"/>
      <c r="Z57" s="14"/>
      <c r="AA57" s="14">
        <v>10</v>
      </c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>
        <v>1</v>
      </c>
      <c r="AV57" s="33"/>
      <c r="AW57" s="17"/>
    </row>
    <row r="58" spans="1:50" ht="12.75" customHeight="1" thickBot="1" x14ac:dyDescent="0.25">
      <c r="A58" s="12"/>
      <c r="B58" s="12"/>
      <c r="C58" s="12"/>
      <c r="D58" s="13"/>
      <c r="E58" s="7" t="s">
        <v>85</v>
      </c>
      <c r="F58" s="29">
        <v>78188</v>
      </c>
      <c r="G58" s="29">
        <v>78204</v>
      </c>
      <c r="H58" s="15" t="s">
        <v>5</v>
      </c>
      <c r="I58" s="27"/>
      <c r="J58" s="93"/>
      <c r="K58" s="28"/>
      <c r="L58" s="14">
        <v>40</v>
      </c>
      <c r="M58" s="14"/>
      <c r="N58" s="14">
        <v>1</v>
      </c>
      <c r="O58" s="14"/>
      <c r="P58" s="14"/>
      <c r="Q58" s="14"/>
      <c r="R58" s="14"/>
      <c r="S58" s="14"/>
      <c r="T58" s="14"/>
      <c r="U58" s="14"/>
      <c r="V58" s="14"/>
      <c r="W58" s="14"/>
      <c r="X58" s="65"/>
      <c r="Y58" s="75"/>
      <c r="Z58" s="14">
        <v>37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>
        <v>1</v>
      </c>
      <c r="AQ58" s="14"/>
      <c r="AR58" s="14"/>
      <c r="AS58" s="14"/>
      <c r="AT58" s="14"/>
      <c r="AU58" s="14"/>
      <c r="AV58" s="33"/>
      <c r="AW58" s="17"/>
      <c r="AX58" s="68"/>
    </row>
    <row r="59" spans="1:50" ht="12.75" customHeight="1" thickBot="1" x14ac:dyDescent="0.25">
      <c r="A59" s="12"/>
      <c r="B59" s="12"/>
      <c r="C59" s="89" t="s">
        <v>104</v>
      </c>
      <c r="D59" s="48"/>
      <c r="E59" s="49"/>
      <c r="F59" s="120" t="s">
        <v>57</v>
      </c>
      <c r="G59" s="120"/>
      <c r="H59" s="121"/>
      <c r="I59" s="47"/>
      <c r="J59" s="95"/>
      <c r="K59" s="70">
        <f t="shared" ref="K59" si="12">SUM(K53:K58)</f>
        <v>1</v>
      </c>
      <c r="L59" s="70">
        <f>SUM(L53:L58)</f>
        <v>199</v>
      </c>
      <c r="M59" s="70">
        <f t="shared" ref="M59:AU59" si="13">SUM(M53:M58)</f>
        <v>1</v>
      </c>
      <c r="N59" s="70">
        <f t="shared" si="13"/>
        <v>1</v>
      </c>
      <c r="O59" s="70">
        <f t="shared" si="13"/>
        <v>1</v>
      </c>
      <c r="P59" s="70"/>
      <c r="Q59" s="70"/>
      <c r="R59" s="70"/>
      <c r="S59" s="70"/>
      <c r="T59" s="70"/>
      <c r="U59" s="70"/>
      <c r="V59" s="70"/>
      <c r="W59" s="72">
        <f>ROUND(SUM(W51:W58),1)</f>
        <v>0.3</v>
      </c>
      <c r="X59" s="85"/>
      <c r="Y59" s="80"/>
      <c r="Z59" s="70">
        <f t="shared" si="13"/>
        <v>37</v>
      </c>
      <c r="AA59" s="70">
        <f t="shared" si="13"/>
        <v>10</v>
      </c>
      <c r="AB59" s="70"/>
      <c r="AC59" s="70"/>
      <c r="AD59" s="70"/>
      <c r="AE59" s="70">
        <f t="shared" si="13"/>
        <v>19</v>
      </c>
      <c r="AF59" s="70">
        <f t="shared" si="13"/>
        <v>6</v>
      </c>
      <c r="AG59" s="70"/>
      <c r="AH59" s="70">
        <f t="shared" si="13"/>
        <v>106</v>
      </c>
      <c r="AI59" s="70">
        <f t="shared" si="13"/>
        <v>6</v>
      </c>
      <c r="AJ59" s="70"/>
      <c r="AK59" s="70"/>
      <c r="AL59" s="70"/>
      <c r="AM59" s="70"/>
      <c r="AN59" s="70"/>
      <c r="AO59" s="70"/>
      <c r="AP59" s="70">
        <f t="shared" si="13"/>
        <v>1</v>
      </c>
      <c r="AQ59" s="70">
        <f t="shared" si="13"/>
        <v>1</v>
      </c>
      <c r="AR59" s="70">
        <f t="shared" ref="AR59" si="14">SUM(AR53:AR58)</f>
        <v>0</v>
      </c>
      <c r="AS59" s="70"/>
      <c r="AT59" s="70"/>
      <c r="AU59" s="70">
        <f t="shared" si="13"/>
        <v>1</v>
      </c>
      <c r="AV59" s="70"/>
      <c r="AW59" s="71">
        <f>SUM(AW53:AW58)</f>
        <v>1</v>
      </c>
    </row>
    <row r="60" spans="1:50" ht="12.75" customHeight="1" x14ac:dyDescent="0.2">
      <c r="A60" s="12"/>
      <c r="B60" s="12"/>
      <c r="C60" s="12"/>
      <c r="D60" s="13"/>
      <c r="E60" s="7"/>
      <c r="F60" s="26"/>
      <c r="G60" s="29"/>
      <c r="H60" s="15"/>
      <c r="I60" s="27"/>
      <c r="J60" s="93"/>
      <c r="K60" s="28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65"/>
      <c r="Y60" s="75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33"/>
      <c r="AW60" s="17"/>
    </row>
    <row r="61" spans="1:50" ht="12.75" customHeight="1" x14ac:dyDescent="0.2">
      <c r="A61" s="11"/>
      <c r="B61" s="11"/>
      <c r="C61" s="12" t="s">
        <v>48</v>
      </c>
      <c r="D61" s="13"/>
      <c r="E61" s="7"/>
      <c r="F61" s="118" t="s">
        <v>33</v>
      </c>
      <c r="G61" s="119"/>
      <c r="H61" s="15"/>
      <c r="I61" s="18"/>
      <c r="J61" s="75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65"/>
      <c r="Y61" s="75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33"/>
      <c r="AW61" s="17"/>
    </row>
    <row r="62" spans="1:50" ht="12.75" customHeight="1" x14ac:dyDescent="0.2">
      <c r="A62" s="11"/>
      <c r="B62" s="11"/>
      <c r="C62" s="12"/>
      <c r="D62" s="13"/>
      <c r="E62" s="7" t="s">
        <v>80</v>
      </c>
      <c r="F62" s="26">
        <v>8889</v>
      </c>
      <c r="G62" s="29">
        <v>8923</v>
      </c>
      <c r="H62" s="15" t="s">
        <v>5</v>
      </c>
      <c r="I62" s="18"/>
      <c r="J62" s="75"/>
      <c r="K62" s="14"/>
      <c r="L62" s="14">
        <v>26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65"/>
      <c r="Y62" s="75"/>
      <c r="Z62" s="14"/>
      <c r="AA62" s="14"/>
      <c r="AB62" s="14">
        <v>35</v>
      </c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33"/>
      <c r="AW62" s="17"/>
    </row>
    <row r="63" spans="1:50" ht="12.75" customHeight="1" x14ac:dyDescent="0.2">
      <c r="A63" s="11"/>
      <c r="B63" s="11"/>
      <c r="C63" s="12"/>
      <c r="D63" s="13"/>
      <c r="E63" s="7" t="s">
        <v>81</v>
      </c>
      <c r="F63" s="26">
        <v>8907</v>
      </c>
      <c r="G63" s="29">
        <v>8945</v>
      </c>
      <c r="H63" s="15" t="s">
        <v>7</v>
      </c>
      <c r="I63" s="18"/>
      <c r="J63" s="75"/>
      <c r="K63" s="14"/>
      <c r="L63" s="14">
        <v>20</v>
      </c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65"/>
      <c r="Y63" s="75"/>
      <c r="Z63" s="14"/>
      <c r="AA63" s="14"/>
      <c r="AB63" s="14">
        <v>38</v>
      </c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33"/>
      <c r="AW63" s="17"/>
    </row>
    <row r="64" spans="1:50" ht="12.75" customHeight="1" x14ac:dyDescent="0.2">
      <c r="A64" s="11"/>
      <c r="B64" s="11"/>
      <c r="C64" s="12"/>
      <c r="D64" s="13"/>
      <c r="E64" s="7" t="s">
        <v>82</v>
      </c>
      <c r="F64" s="26">
        <v>9004.3230000000003</v>
      </c>
      <c r="G64" s="29">
        <v>9011.42</v>
      </c>
      <c r="H64" s="15" t="s">
        <v>24</v>
      </c>
      <c r="I64" s="27" t="s">
        <v>25</v>
      </c>
      <c r="J64" s="93"/>
      <c r="K64" s="28"/>
      <c r="L64" s="14"/>
      <c r="M64" s="14"/>
      <c r="N64" s="14"/>
      <c r="O64" s="14"/>
      <c r="P64" s="14" t="s">
        <v>25</v>
      </c>
      <c r="Q64" s="14"/>
      <c r="R64" s="14"/>
      <c r="S64" s="14"/>
      <c r="T64" s="14"/>
      <c r="U64" s="14">
        <f>ROUNDUP(9*14*30/12/27,2)</f>
        <v>11.67</v>
      </c>
      <c r="V64" s="16">
        <f>ROUNDUP(10*9*18/12/27,2)</f>
        <v>5</v>
      </c>
      <c r="W64" s="14"/>
      <c r="X64" s="65">
        <f>10.12+10.27</f>
        <v>20.39</v>
      </c>
      <c r="Y64" s="75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>
        <v>48</v>
      </c>
      <c r="AO64" s="14"/>
      <c r="AP64" s="14"/>
      <c r="AQ64" s="14"/>
      <c r="AR64" s="14"/>
      <c r="AS64" s="14"/>
      <c r="AT64" s="14"/>
      <c r="AU64" s="14"/>
      <c r="AV64" s="33"/>
      <c r="AW64" s="17"/>
    </row>
    <row r="65" spans="1:49" ht="12.75" customHeight="1" thickBot="1" x14ac:dyDescent="0.25">
      <c r="A65" s="12"/>
      <c r="B65" s="12"/>
      <c r="C65" s="12"/>
      <c r="D65" s="13"/>
      <c r="E65" s="7" t="s">
        <v>83</v>
      </c>
      <c r="F65" s="26">
        <v>9050</v>
      </c>
      <c r="G65" s="29">
        <v>9086.5</v>
      </c>
      <c r="H65" s="15" t="s">
        <v>5</v>
      </c>
      <c r="I65" s="18"/>
      <c r="J65" s="75"/>
      <c r="K65" s="14"/>
      <c r="L65" s="14">
        <v>20</v>
      </c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65"/>
      <c r="Y65" s="75"/>
      <c r="Z65" s="14"/>
      <c r="AA65" s="14"/>
      <c r="AB65" s="14">
        <v>37</v>
      </c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33"/>
      <c r="AW65" s="17"/>
    </row>
    <row r="66" spans="1:49" ht="12.75" customHeight="1" thickBot="1" x14ac:dyDescent="0.25">
      <c r="A66" s="12"/>
      <c r="B66" s="12"/>
      <c r="C66" s="87" t="s">
        <v>100</v>
      </c>
      <c r="D66" s="48"/>
      <c r="E66" s="49"/>
      <c r="F66" s="120" t="s">
        <v>60</v>
      </c>
      <c r="G66" s="120"/>
      <c r="H66" s="121"/>
      <c r="I66" s="47" t="s">
        <v>25</v>
      </c>
      <c r="J66" s="95"/>
      <c r="K66" s="70"/>
      <c r="L66" s="70">
        <f>SUM(L62:L65)</f>
        <v>66</v>
      </c>
      <c r="M66" s="70"/>
      <c r="N66" s="70"/>
      <c r="O66" s="70"/>
      <c r="P66" s="70" t="s">
        <v>25</v>
      </c>
      <c r="Q66" s="70"/>
      <c r="R66" s="70"/>
      <c r="S66" s="70"/>
      <c r="T66" s="70"/>
      <c r="U66" s="70">
        <f>ROUNDUP(SUM(U61:U65),0)</f>
        <v>12</v>
      </c>
      <c r="V66" s="70">
        <f t="shared" ref="V66:AN66" si="15">SUM(V62:V65)</f>
        <v>5</v>
      </c>
      <c r="W66" s="73"/>
      <c r="X66" s="84">
        <f>ROUNDUP(SUM(X60:X65),1)</f>
        <v>20.400000000000002</v>
      </c>
      <c r="Y66" s="80"/>
      <c r="Z66" s="70"/>
      <c r="AA66" s="70"/>
      <c r="AB66" s="70">
        <f t="shared" si="15"/>
        <v>110</v>
      </c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>
        <f t="shared" si="15"/>
        <v>48</v>
      </c>
      <c r="AO66" s="70"/>
      <c r="AP66" s="70"/>
      <c r="AQ66" s="70"/>
      <c r="AR66" s="70"/>
      <c r="AS66" s="70"/>
      <c r="AT66" s="70"/>
      <c r="AU66" s="70"/>
      <c r="AV66" s="70"/>
      <c r="AW66" s="71"/>
    </row>
    <row r="67" spans="1:49" ht="12.75" customHeight="1" x14ac:dyDescent="0.2">
      <c r="A67" s="12"/>
      <c r="B67" s="12"/>
      <c r="C67" s="12"/>
      <c r="D67" s="13"/>
      <c r="E67" s="7"/>
      <c r="F67" s="26"/>
      <c r="G67" s="29"/>
      <c r="H67" s="15"/>
      <c r="I67" s="27"/>
      <c r="J67" s="93"/>
      <c r="K67" s="28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65"/>
      <c r="Y67" s="75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33"/>
      <c r="AW67" s="17"/>
    </row>
    <row r="68" spans="1:49" ht="12.75" customHeight="1" x14ac:dyDescent="0.2">
      <c r="A68" s="11"/>
      <c r="B68" s="11"/>
      <c r="C68" s="12" t="s">
        <v>76</v>
      </c>
      <c r="D68" s="64"/>
      <c r="E68" s="14"/>
      <c r="F68" s="118" t="s">
        <v>34</v>
      </c>
      <c r="G68" s="119"/>
      <c r="H68" s="65"/>
      <c r="I68" s="18"/>
      <c r="J68" s="75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65"/>
      <c r="Y68" s="75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33"/>
      <c r="AW68" s="17"/>
    </row>
    <row r="69" spans="1:49" ht="12.75" customHeight="1" x14ac:dyDescent="0.2">
      <c r="A69" s="11"/>
      <c r="B69" s="11"/>
      <c r="C69" s="12"/>
      <c r="D69" s="18"/>
      <c r="E69" s="14" t="s">
        <v>80</v>
      </c>
      <c r="F69" s="19">
        <v>10018.209999999999</v>
      </c>
      <c r="G69" s="19">
        <v>10029</v>
      </c>
      <c r="H69" s="17" t="s">
        <v>5</v>
      </c>
      <c r="I69" s="18"/>
      <c r="J69" s="75"/>
      <c r="K69" s="14"/>
      <c r="L69" s="14">
        <v>14</v>
      </c>
      <c r="M69" s="14">
        <v>1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65"/>
      <c r="Y69" s="75"/>
      <c r="Z69" s="14"/>
      <c r="AA69" s="14"/>
      <c r="AB69" s="14"/>
      <c r="AC69" s="14"/>
      <c r="AD69" s="14">
        <v>6</v>
      </c>
      <c r="AE69" s="14"/>
      <c r="AF69" s="14"/>
      <c r="AG69" s="14">
        <v>10</v>
      </c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33">
        <v>1</v>
      </c>
      <c r="AW69" s="17"/>
    </row>
    <row r="70" spans="1:49" ht="12.75" customHeight="1" x14ac:dyDescent="0.2">
      <c r="A70" s="11"/>
      <c r="B70" s="11"/>
      <c r="C70" s="12"/>
      <c r="D70" s="18"/>
      <c r="E70" s="14" t="s">
        <v>81</v>
      </c>
      <c r="F70" s="19">
        <v>10023</v>
      </c>
      <c r="G70" s="19">
        <v>10065</v>
      </c>
      <c r="H70" s="17" t="s">
        <v>5</v>
      </c>
      <c r="I70" s="18"/>
      <c r="J70" s="75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>
        <f>ROUNDUP(25*33*30/12/27,2)</f>
        <v>76.39</v>
      </c>
      <c r="V70" s="14"/>
      <c r="W70" s="14"/>
      <c r="X70" s="65"/>
      <c r="Y70" s="75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33"/>
      <c r="AW70" s="17"/>
    </row>
    <row r="71" spans="1:49" ht="12.75" customHeight="1" x14ac:dyDescent="0.2">
      <c r="A71" s="11"/>
      <c r="B71" s="11"/>
      <c r="C71" s="12"/>
      <c r="D71" s="18"/>
      <c r="E71" s="14" t="s">
        <v>82</v>
      </c>
      <c r="F71" s="19">
        <v>10054.14</v>
      </c>
      <c r="G71" s="19">
        <v>10064.969999999999</v>
      </c>
      <c r="H71" s="17" t="s">
        <v>24</v>
      </c>
      <c r="I71" s="18"/>
      <c r="J71" s="75"/>
      <c r="K71" s="14">
        <v>1</v>
      </c>
      <c r="L71" s="14">
        <v>50</v>
      </c>
      <c r="M71" s="14"/>
      <c r="N71" s="14"/>
      <c r="O71" s="14">
        <v>1</v>
      </c>
      <c r="P71" s="14"/>
      <c r="Q71" s="14"/>
      <c r="R71" s="14"/>
      <c r="S71" s="14"/>
      <c r="T71" s="14"/>
      <c r="U71" s="14"/>
      <c r="V71" s="14"/>
      <c r="W71" s="14"/>
      <c r="X71" s="65"/>
      <c r="Y71" s="75"/>
      <c r="Z71" s="14">
        <v>30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>
        <v>1</v>
      </c>
      <c r="AP71" s="14"/>
      <c r="AQ71" s="14"/>
      <c r="AR71" s="14"/>
      <c r="AS71" s="14"/>
      <c r="AT71" s="14"/>
      <c r="AU71" s="14"/>
      <c r="AV71" s="33"/>
      <c r="AW71" s="17"/>
    </row>
    <row r="72" spans="1:49" ht="12.75" customHeight="1" x14ac:dyDescent="0.2">
      <c r="A72" s="11"/>
      <c r="B72" s="11"/>
      <c r="C72" s="12"/>
      <c r="D72" s="18"/>
      <c r="E72" s="14" t="s">
        <v>83</v>
      </c>
      <c r="F72" s="19">
        <v>10060.84</v>
      </c>
      <c r="G72" s="19">
        <v>10064.5</v>
      </c>
      <c r="H72" s="17" t="s">
        <v>5</v>
      </c>
      <c r="I72" s="18"/>
      <c r="J72" s="75"/>
      <c r="K72" s="14"/>
      <c r="L72" s="14"/>
      <c r="M72" s="14"/>
      <c r="N72" s="14"/>
      <c r="O72" s="14">
        <v>1</v>
      </c>
      <c r="P72" s="14"/>
      <c r="Q72" s="14"/>
      <c r="R72" s="14"/>
      <c r="S72" s="14"/>
      <c r="T72" s="14"/>
      <c r="U72" s="14"/>
      <c r="V72" s="14"/>
      <c r="W72" s="14"/>
      <c r="X72" s="65"/>
      <c r="Y72" s="75"/>
      <c r="Z72" s="14"/>
      <c r="AA72" s="14">
        <v>19</v>
      </c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>
        <v>1</v>
      </c>
      <c r="AP72" s="14"/>
      <c r="AQ72" s="14"/>
      <c r="AR72" s="14"/>
      <c r="AS72" s="14"/>
      <c r="AT72" s="14"/>
      <c r="AU72" s="14"/>
      <c r="AV72" s="33"/>
      <c r="AW72" s="17"/>
    </row>
    <row r="73" spans="1:49" ht="12.75" customHeight="1" thickBot="1" x14ac:dyDescent="0.25">
      <c r="A73" s="12"/>
      <c r="B73" s="12"/>
      <c r="C73" s="12"/>
      <c r="D73" s="23"/>
      <c r="E73" s="1"/>
      <c r="F73" s="63"/>
      <c r="G73" s="63"/>
      <c r="H73" s="2"/>
      <c r="I73" s="66"/>
      <c r="J73" s="9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81"/>
      <c r="Y73" s="79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67"/>
      <c r="AW73" s="2"/>
    </row>
    <row r="74" spans="1:49" ht="12.75" customHeight="1" thickBot="1" x14ac:dyDescent="0.25">
      <c r="A74" s="12"/>
      <c r="B74" s="12"/>
      <c r="C74" s="88" t="s">
        <v>103</v>
      </c>
      <c r="D74" s="61"/>
      <c r="E74" s="62"/>
      <c r="F74" s="116" t="s">
        <v>78</v>
      </c>
      <c r="G74" s="116"/>
      <c r="H74" s="117"/>
      <c r="I74" s="47"/>
      <c r="J74" s="95"/>
      <c r="K74" s="70">
        <f>SUM(K67:K73)</f>
        <v>1</v>
      </c>
      <c r="L74" s="70">
        <f t="shared" ref="L74:AV74" si="16">SUM(L67:L73)</f>
        <v>64</v>
      </c>
      <c r="M74" s="70">
        <f t="shared" si="16"/>
        <v>1</v>
      </c>
      <c r="N74" s="70"/>
      <c r="O74" s="70">
        <f t="shared" si="16"/>
        <v>2</v>
      </c>
      <c r="P74" s="70"/>
      <c r="Q74" s="70"/>
      <c r="R74" s="70"/>
      <c r="S74" s="70"/>
      <c r="T74" s="70"/>
      <c r="U74" s="70">
        <f>ROUNDUP(SUM(U69:U73),0)</f>
        <v>77</v>
      </c>
      <c r="V74" s="70"/>
      <c r="W74" s="70"/>
      <c r="X74" s="86"/>
      <c r="Y74" s="80"/>
      <c r="Z74" s="70">
        <f t="shared" si="16"/>
        <v>30</v>
      </c>
      <c r="AA74" s="70">
        <f t="shared" si="16"/>
        <v>19</v>
      </c>
      <c r="AB74" s="70"/>
      <c r="AC74" s="70"/>
      <c r="AD74" s="70">
        <f t="shared" si="16"/>
        <v>6</v>
      </c>
      <c r="AE74" s="70"/>
      <c r="AF74" s="70"/>
      <c r="AG74" s="70">
        <f t="shared" si="16"/>
        <v>10</v>
      </c>
      <c r="AH74" s="70"/>
      <c r="AI74" s="70"/>
      <c r="AJ74" s="70"/>
      <c r="AK74" s="70"/>
      <c r="AL74" s="70"/>
      <c r="AM74" s="70"/>
      <c r="AN74" s="70"/>
      <c r="AO74" s="70">
        <f t="shared" si="16"/>
        <v>2</v>
      </c>
      <c r="AP74" s="70"/>
      <c r="AQ74" s="70"/>
      <c r="AR74" s="70"/>
      <c r="AS74" s="70"/>
      <c r="AT74" s="70"/>
      <c r="AU74" s="70"/>
      <c r="AV74" s="70">
        <f t="shared" si="16"/>
        <v>1</v>
      </c>
      <c r="AW74" s="71"/>
    </row>
    <row r="75" spans="1:49" ht="12.75" customHeight="1" x14ac:dyDescent="0.2">
      <c r="A75" s="12"/>
      <c r="B75" s="12"/>
      <c r="C75" s="12"/>
      <c r="D75" s="13"/>
      <c r="E75" s="7"/>
      <c r="F75" s="26"/>
      <c r="G75" s="29"/>
      <c r="H75" s="15"/>
      <c r="I75" s="27"/>
      <c r="J75" s="93"/>
      <c r="K75" s="28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65"/>
      <c r="Y75" s="75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33"/>
      <c r="AW75" s="17"/>
    </row>
    <row r="76" spans="1:49" ht="12.75" customHeight="1" x14ac:dyDescent="0.2">
      <c r="A76" s="11"/>
      <c r="B76" s="11"/>
      <c r="C76" s="12" t="s">
        <v>49</v>
      </c>
      <c r="D76" s="13"/>
      <c r="E76" s="7"/>
      <c r="F76" s="118" t="s">
        <v>77</v>
      </c>
      <c r="G76" s="119"/>
      <c r="H76" s="15"/>
      <c r="I76" s="18"/>
      <c r="J76" s="75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65"/>
      <c r="Y76" s="75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33"/>
      <c r="AW76" s="17"/>
    </row>
    <row r="77" spans="1:49" ht="12.75" customHeight="1" thickBot="1" x14ac:dyDescent="0.25">
      <c r="A77" s="12"/>
      <c r="B77" s="12"/>
      <c r="C77" s="12"/>
      <c r="D77" s="13"/>
      <c r="E77" s="7" t="s">
        <v>80</v>
      </c>
      <c r="F77" s="26">
        <v>9965.3700000000008</v>
      </c>
      <c r="G77" s="29">
        <v>9965.69</v>
      </c>
      <c r="H77" s="15" t="s">
        <v>24</v>
      </c>
      <c r="I77" s="27" t="s">
        <v>25</v>
      </c>
      <c r="J77" s="93"/>
      <c r="K77" s="28"/>
      <c r="L77" s="14"/>
      <c r="M77" s="14"/>
      <c r="N77" s="14"/>
      <c r="O77" s="14"/>
      <c r="P77" s="14" t="s">
        <v>25</v>
      </c>
      <c r="Q77" s="14"/>
      <c r="R77" s="14"/>
      <c r="S77" s="14"/>
      <c r="T77" s="14"/>
      <c r="U77" s="14"/>
      <c r="V77" s="14">
        <v>3.33</v>
      </c>
      <c r="W77" s="14">
        <v>0.31</v>
      </c>
      <c r="X77" s="65"/>
      <c r="Y77" s="75"/>
      <c r="Z77" s="14"/>
      <c r="AA77" s="14"/>
      <c r="AB77" s="14"/>
      <c r="AC77" s="14"/>
      <c r="AD77" s="14"/>
      <c r="AE77" s="14"/>
      <c r="AF77" s="14"/>
      <c r="AG77" s="14"/>
      <c r="AH77" s="14">
        <v>50</v>
      </c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>
        <v>1</v>
      </c>
      <c r="AT77" s="14"/>
      <c r="AU77" s="14"/>
      <c r="AV77" s="33"/>
      <c r="AW77" s="17"/>
    </row>
    <row r="78" spans="1:49" ht="12.75" customHeight="1" thickBot="1" x14ac:dyDescent="0.25">
      <c r="A78" s="12"/>
      <c r="B78" s="12"/>
      <c r="C78" s="88" t="s">
        <v>103</v>
      </c>
      <c r="D78" s="48"/>
      <c r="E78" s="49"/>
      <c r="F78" s="120" t="s">
        <v>61</v>
      </c>
      <c r="G78" s="120"/>
      <c r="H78" s="121"/>
      <c r="I78" s="47" t="s">
        <v>25</v>
      </c>
      <c r="J78" s="95"/>
      <c r="K78" s="70"/>
      <c r="L78" s="70"/>
      <c r="M78" s="70"/>
      <c r="N78" s="70"/>
      <c r="O78" s="70"/>
      <c r="P78" s="70" t="s">
        <v>25</v>
      </c>
      <c r="Q78" s="70"/>
      <c r="R78" s="70"/>
      <c r="S78" s="70"/>
      <c r="T78" s="70"/>
      <c r="U78" s="70"/>
      <c r="V78" s="70">
        <f>ROUNDUP(SUM(V75:V77),0)</f>
        <v>4</v>
      </c>
      <c r="W78" s="72">
        <f>ROUND(SUM(W75:W77),1)</f>
        <v>0.3</v>
      </c>
      <c r="X78" s="86"/>
      <c r="Y78" s="80"/>
      <c r="Z78" s="70"/>
      <c r="AA78" s="70"/>
      <c r="AB78" s="70"/>
      <c r="AC78" s="70"/>
      <c r="AD78" s="70"/>
      <c r="AE78" s="70"/>
      <c r="AF78" s="70"/>
      <c r="AG78" s="70"/>
      <c r="AH78" s="70">
        <f t="shared" ref="AH78:AS78" si="17">SUM(AH76:AH77)</f>
        <v>50</v>
      </c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>
        <f t="shared" si="17"/>
        <v>1</v>
      </c>
      <c r="AT78" s="70"/>
      <c r="AU78" s="70"/>
      <c r="AV78" s="70"/>
      <c r="AW78" s="71"/>
    </row>
    <row r="79" spans="1:49" ht="12.75" customHeight="1" x14ac:dyDescent="0.2">
      <c r="D79" s="122" t="s">
        <v>11</v>
      </c>
      <c r="E79" s="123"/>
      <c r="F79" s="123"/>
      <c r="G79" s="123"/>
      <c r="H79" s="124"/>
      <c r="I79" s="131" t="s">
        <v>25</v>
      </c>
      <c r="J79" s="97" t="s">
        <v>25</v>
      </c>
      <c r="K79" s="134">
        <f>K35+K43+K50+K59+K66+K78+K74</f>
        <v>4</v>
      </c>
      <c r="L79" s="100">
        <f>L35+L43+L50+L59+L66+L78+L74</f>
        <v>405</v>
      </c>
      <c r="M79" s="100">
        <f>M35+M43+M50+M59+M66+M78+M74</f>
        <v>2</v>
      </c>
      <c r="N79" s="100">
        <f>N35+N43+N50+N59+N66+N78+N74</f>
        <v>3</v>
      </c>
      <c r="O79" s="100">
        <f>O35+O43+O50+O59+O66+O78+O74</f>
        <v>3</v>
      </c>
      <c r="P79" s="100" t="s">
        <v>25</v>
      </c>
      <c r="Q79" s="112">
        <f t="shared" ref="Q79:T79" si="18">ROUNDUP(Q35+Q43+Q50+Q59+Q66+Q78+Q74,0)</f>
        <v>27</v>
      </c>
      <c r="R79" s="112">
        <f t="shared" si="18"/>
        <v>25</v>
      </c>
      <c r="S79" s="112">
        <f>ROUNDUP(S35+S43+S50+S59+S66+S78+S74,0)</f>
        <v>3</v>
      </c>
      <c r="T79" s="112">
        <f t="shared" si="18"/>
        <v>40</v>
      </c>
      <c r="U79" s="112">
        <f>ROUNDUP(U35+U43+U50+U59+U66+U78+U74,0)</f>
        <v>126</v>
      </c>
      <c r="V79" s="115">
        <f>ROUNDUP(V35+V43+V50+V59+V66+V78+V74,0)</f>
        <v>13</v>
      </c>
      <c r="W79" s="100">
        <f t="shared" ref="W79:AD79" si="19">W35+W43+W50+W59+W66+W78+W74</f>
        <v>10.600000000000001</v>
      </c>
      <c r="X79" s="106">
        <f t="shared" si="19"/>
        <v>82.7</v>
      </c>
      <c r="Y79" s="109">
        <f t="shared" si="19"/>
        <v>5</v>
      </c>
      <c r="Z79" s="100">
        <f t="shared" si="19"/>
        <v>130</v>
      </c>
      <c r="AA79" s="100">
        <f t="shared" si="19"/>
        <v>29</v>
      </c>
      <c r="AB79" s="100">
        <f t="shared" si="19"/>
        <v>110</v>
      </c>
      <c r="AC79" s="100">
        <f t="shared" si="19"/>
        <v>8</v>
      </c>
      <c r="AD79" s="100">
        <f t="shared" si="19"/>
        <v>6</v>
      </c>
      <c r="AE79" s="100">
        <f>AE35+AE43+AE50+AE59+AE66+AE78+AE74</f>
        <v>37</v>
      </c>
      <c r="AF79" s="100">
        <f t="shared" ref="AF79:AG79" si="20">AF35+AF43+AF50+AF59+AF66+AF78+AF74</f>
        <v>6</v>
      </c>
      <c r="AG79" s="100">
        <f t="shared" si="20"/>
        <v>10</v>
      </c>
      <c r="AH79" s="100">
        <f>AH35+AH43+AH50+AH59+AH66+AH78+AH74</f>
        <v>214</v>
      </c>
      <c r="AI79" s="100">
        <f>AI35+AI43+AI50+AI59+AI66+AI78+AI74</f>
        <v>6</v>
      </c>
      <c r="AJ79" s="100">
        <f t="shared" ref="AJ79:AW79" si="21">AJ35+AJ43+AJ50+AJ59+AJ66+AJ78+AJ74</f>
        <v>70</v>
      </c>
      <c r="AK79" s="100">
        <f t="shared" si="21"/>
        <v>35</v>
      </c>
      <c r="AL79" s="100">
        <f t="shared" ref="AL79" si="22">AL35+AL43+AL50+AL59+AL66+AL78+AL74</f>
        <v>34</v>
      </c>
      <c r="AM79" s="100">
        <f t="shared" si="21"/>
        <v>56</v>
      </c>
      <c r="AN79" s="100">
        <f t="shared" si="21"/>
        <v>111</v>
      </c>
      <c r="AO79" s="100">
        <f t="shared" si="21"/>
        <v>2</v>
      </c>
      <c r="AP79" s="100">
        <f t="shared" si="21"/>
        <v>1</v>
      </c>
      <c r="AQ79" s="100">
        <f t="shared" si="21"/>
        <v>2</v>
      </c>
      <c r="AR79" s="100">
        <f t="shared" ref="AR79" si="23">AR35+AR43+AR50+AR59+AR66+AR78+AR74</f>
        <v>1</v>
      </c>
      <c r="AS79" s="100">
        <f t="shared" si="21"/>
        <v>1</v>
      </c>
      <c r="AT79" s="100">
        <f t="shared" si="21"/>
        <v>1</v>
      </c>
      <c r="AU79" s="100">
        <f t="shared" si="21"/>
        <v>1</v>
      </c>
      <c r="AV79" s="100">
        <f t="shared" si="21"/>
        <v>2</v>
      </c>
      <c r="AW79" s="103">
        <f t="shared" si="21"/>
        <v>1</v>
      </c>
    </row>
    <row r="80" spans="1:49" ht="12.75" customHeight="1" x14ac:dyDescent="0.2">
      <c r="D80" s="125"/>
      <c r="E80" s="126"/>
      <c r="F80" s="126"/>
      <c r="G80" s="126"/>
      <c r="H80" s="127"/>
      <c r="I80" s="132"/>
      <c r="J80" s="98"/>
      <c r="K80" s="98"/>
      <c r="L80" s="101"/>
      <c r="M80" s="101"/>
      <c r="N80" s="101"/>
      <c r="O80" s="101"/>
      <c r="P80" s="101"/>
      <c r="Q80" s="113"/>
      <c r="R80" s="113"/>
      <c r="S80" s="113"/>
      <c r="T80" s="113"/>
      <c r="U80" s="113"/>
      <c r="V80" s="101"/>
      <c r="W80" s="101"/>
      <c r="X80" s="107"/>
      <c r="Y80" s="110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4"/>
    </row>
    <row r="81" spans="3:49" ht="12.75" customHeight="1" thickBot="1" x14ac:dyDescent="0.25">
      <c r="D81" s="128"/>
      <c r="E81" s="129"/>
      <c r="F81" s="129"/>
      <c r="G81" s="129"/>
      <c r="H81" s="130"/>
      <c r="I81" s="133"/>
      <c r="J81" s="99"/>
      <c r="K81" s="99"/>
      <c r="L81" s="102"/>
      <c r="M81" s="102"/>
      <c r="N81" s="102"/>
      <c r="O81" s="102"/>
      <c r="P81" s="102"/>
      <c r="Q81" s="114"/>
      <c r="R81" s="114"/>
      <c r="S81" s="114"/>
      <c r="T81" s="114"/>
      <c r="U81" s="114"/>
      <c r="V81" s="102"/>
      <c r="W81" s="102"/>
      <c r="X81" s="108"/>
      <c r="Y81" s="111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5"/>
    </row>
    <row r="82" spans="3:49" x14ac:dyDescent="0.2">
      <c r="D82" s="50"/>
    </row>
    <row r="83" spans="3:49" x14ac:dyDescent="0.2">
      <c r="C83" s="30"/>
      <c r="D83" s="59"/>
      <c r="E83" s="60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</row>
    <row r="84" spans="3:49" x14ac:dyDescent="0.2"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</row>
    <row r="85" spans="3:49" x14ac:dyDescent="0.2"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</row>
    <row r="86" spans="3:49" x14ac:dyDescent="0.2"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</row>
    <row r="87" spans="3:49" x14ac:dyDescent="0.2"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</row>
    <row r="88" spans="3:49" x14ac:dyDescent="0.2"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</row>
    <row r="89" spans="3:49" x14ac:dyDescent="0.2">
      <c r="C89" s="32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</row>
  </sheetData>
  <mergeCells count="105">
    <mergeCell ref="D10:D26"/>
    <mergeCell ref="E10:E26"/>
    <mergeCell ref="F10:G25"/>
    <mergeCell ref="H10:H26"/>
    <mergeCell ref="I10:O10"/>
    <mergeCell ref="S10:V10"/>
    <mergeCell ref="R11:R25"/>
    <mergeCell ref="S11:S25"/>
    <mergeCell ref="T11:T25"/>
    <mergeCell ref="U11:U25"/>
    <mergeCell ref="J11:J25"/>
    <mergeCell ref="W10:X10"/>
    <mergeCell ref="Y10:AW10"/>
    <mergeCell ref="I11:I25"/>
    <mergeCell ref="K11:K25"/>
    <mergeCell ref="L11:L25"/>
    <mergeCell ref="M11:M25"/>
    <mergeCell ref="N11:N25"/>
    <mergeCell ref="O11:O25"/>
    <mergeCell ref="P11:P25"/>
    <mergeCell ref="Q11:Q25"/>
    <mergeCell ref="AB11:AB25"/>
    <mergeCell ref="AC11:AC25"/>
    <mergeCell ref="AD11:AD25"/>
    <mergeCell ref="AE11:AE25"/>
    <mergeCell ref="AF11:AF25"/>
    <mergeCell ref="V11:V25"/>
    <mergeCell ref="W11:W25"/>
    <mergeCell ref="X11:X25"/>
    <mergeCell ref="Y11:Y25"/>
    <mergeCell ref="Z11:Z25"/>
    <mergeCell ref="AA11:AA25"/>
    <mergeCell ref="AO11:AO25"/>
    <mergeCell ref="AP11:AP25"/>
    <mergeCell ref="AQ11:AQ25"/>
    <mergeCell ref="AS11:AS25"/>
    <mergeCell ref="AT11:AT25"/>
    <mergeCell ref="AU11:AU25"/>
    <mergeCell ref="AG11:AG25"/>
    <mergeCell ref="AH11:AH25"/>
    <mergeCell ref="AI11:AI25"/>
    <mergeCell ref="AJ11:AJ25"/>
    <mergeCell ref="AM11:AM25"/>
    <mergeCell ref="AN11:AN25"/>
    <mergeCell ref="AV11:AV25"/>
    <mergeCell ref="AW11:AW25"/>
    <mergeCell ref="F28:G28"/>
    <mergeCell ref="F35:H35"/>
    <mergeCell ref="F37:G37"/>
    <mergeCell ref="F43:H43"/>
    <mergeCell ref="F45:G45"/>
    <mergeCell ref="AL11:AL25"/>
    <mergeCell ref="AK11:AK25"/>
    <mergeCell ref="AR11:AR25"/>
    <mergeCell ref="F74:H74"/>
    <mergeCell ref="F76:G76"/>
    <mergeCell ref="F78:H78"/>
    <mergeCell ref="D79:H81"/>
    <mergeCell ref="I79:I81"/>
    <mergeCell ref="K79:K81"/>
    <mergeCell ref="F50:H50"/>
    <mergeCell ref="F52:G52"/>
    <mergeCell ref="F59:H59"/>
    <mergeCell ref="F61:G61"/>
    <mergeCell ref="F66:H66"/>
    <mergeCell ref="F68:G68"/>
    <mergeCell ref="J79:J81"/>
    <mergeCell ref="R79:R81"/>
    <mergeCell ref="S79:S81"/>
    <mergeCell ref="T79:T81"/>
    <mergeCell ref="U79:U81"/>
    <mergeCell ref="V79:V81"/>
    <mergeCell ref="W79:W81"/>
    <mergeCell ref="L79:L81"/>
    <mergeCell ref="M79:M81"/>
    <mergeCell ref="N79:N81"/>
    <mergeCell ref="O79:O81"/>
    <mergeCell ref="P79:P81"/>
    <mergeCell ref="Q79:Q81"/>
    <mergeCell ref="AK79:AK81"/>
    <mergeCell ref="AC79:AC81"/>
    <mergeCell ref="AD79:AD81"/>
    <mergeCell ref="AE79:AE81"/>
    <mergeCell ref="AF79:AF81"/>
    <mergeCell ref="AG79:AG81"/>
    <mergeCell ref="AH79:AH81"/>
    <mergeCell ref="X79:X81"/>
    <mergeCell ref="Y79:Y81"/>
    <mergeCell ref="Z79:Z81"/>
    <mergeCell ref="AA79:AA81"/>
    <mergeCell ref="AB79:AB81"/>
    <mergeCell ref="AQ79:AQ81"/>
    <mergeCell ref="AS79:AS81"/>
    <mergeCell ref="AT79:AT81"/>
    <mergeCell ref="AU79:AU81"/>
    <mergeCell ref="AV79:AV81"/>
    <mergeCell ref="AW79:AW81"/>
    <mergeCell ref="AR79:AR81"/>
    <mergeCell ref="AI79:AI81"/>
    <mergeCell ref="AJ79:AJ81"/>
    <mergeCell ref="AM79:AM81"/>
    <mergeCell ref="AN79:AN81"/>
    <mergeCell ref="AO79:AO81"/>
    <mergeCell ref="AP79:AP81"/>
    <mergeCell ref="AL79:AL81"/>
  </mergeCells>
  <printOptions horizontalCentered="1"/>
  <pageMargins left="0.25" right="0.25" top="1" bottom="0.5" header="0.5" footer="0.5"/>
  <pageSetup paperSize="3" scale="7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108471 Drainage Subsum</vt:lpstr>
      <vt:lpstr>'108471 Drainage Subsum'!DRAINAGESUBSUMMARY</vt:lpstr>
      <vt:lpstr>'108471 Drainage Subsum'!Print_Area</vt:lpstr>
      <vt:lpstr>'108471 Drainage Subsum'!Print_Titles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Robert Sabol</cp:lastModifiedBy>
  <cp:lastPrinted>2018-11-26T20:43:23Z</cp:lastPrinted>
  <dcterms:created xsi:type="dcterms:W3CDTF">2007-01-18T14:43:23Z</dcterms:created>
  <dcterms:modified xsi:type="dcterms:W3CDTF">2023-09-27T13:16:12Z</dcterms:modified>
</cp:coreProperties>
</file>